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368" documentId="8_{FC6933F0-D8F4-4510-9D59-1E13E773DD4C}" xr6:coauthVersionLast="47" xr6:coauthVersionMax="47" xr10:uidLastSave="{60F3EA2D-3D4B-41CE-8DA9-C73AD9C95C09}"/>
  <bookViews>
    <workbookView xWindow="-23148" yWindow="-108" windowWidth="23256" windowHeight="12456" firstSheet="12" activeTab="18" xr2:uid="{69809990-6316-4B1D-B800-F851DC7EB39A}"/>
  </bookViews>
  <sheets>
    <sheet name="03.01.02.06." sheetId="6" r:id="rId1"/>
    <sheet name="01.01.01.12." sheetId="5" r:id="rId2"/>
    <sheet name="01.01.01.13." sheetId="4" r:id="rId3"/>
    <sheet name="03.01.02.07." sheetId="3" r:id="rId4"/>
    <sheet name="08.01.01.08." sheetId="1" r:id="rId5"/>
    <sheet name="08.01.01.09." sheetId="2" r:id="rId6"/>
    <sheet name="06.01.01.02." sheetId="7" r:id="rId7"/>
    <sheet name="08.01.01.01." sheetId="8" r:id="rId8"/>
    <sheet name="08.01.01.02." sheetId="9" r:id="rId9"/>
    <sheet name="08.01.01.03." sheetId="10" r:id="rId10"/>
    <sheet name="08.01.01.04." sheetId="11" r:id="rId11"/>
    <sheet name="08.01.01.05." sheetId="12" r:id="rId12"/>
    <sheet name="08.01.01.06." sheetId="13" r:id="rId13"/>
    <sheet name="08.01.01.10." sheetId="14" r:id="rId14"/>
    <sheet name="08.01.01.11." sheetId="15" r:id="rId15"/>
    <sheet name="08.01.01.12.01." sheetId="19" r:id="rId16"/>
    <sheet name="08.01.01.12.02." sheetId="20" r:id="rId17"/>
    <sheet name="08.01.01.12.05." sheetId="16" r:id="rId18"/>
    <sheet name="08.01.01.12.04." sheetId="21" r:id="rId19"/>
  </sheets>
  <definedNames>
    <definedName name="_xlnm.Print_Titles" localSheetId="4">'08.01.01.08.'!$24:$34</definedName>
    <definedName name="Z_05B54777_5D6F_4067_9B5E_F0A938B54982_.wvu.PrintTitles" localSheetId="4">'08.01.01.08.'!$A$24:WVH30</definedName>
    <definedName name="Z_112AFAC2_77EA_44AA_BEEF_6812D11534CE_.wvu.Cols" localSheetId="4">'08.01.01.08.'!$A$24:WVH30</definedName>
    <definedName name="Z_112AFAC2_77EA_44AA_BEEF_6812D11534CE_.wvu.PrintTitles" localSheetId="4">'08.01.01.08.'!$A$24:WVH34</definedName>
    <definedName name="Z_2639E812_3F06_4E8B_B45B_2B63CC97A751_.wvu.Cols" localSheetId="4">'08.01.01.08.'!$A$24:WVH34</definedName>
    <definedName name="Z_2639E812_3F06_4E8B_B45B_2B63CC97A751_.wvu.PrintTitles" localSheetId="4">'08.01.01.08.'!$A$24:WVH34</definedName>
    <definedName name="Z_47D04100_FABF_4D8C_9C0A_1DEC9335BC02_.wvu.Cols" localSheetId="4">'08.01.01.08.'!$A$24:WVH34</definedName>
    <definedName name="Z_47D04100_FABF_4D8C_9C0A_1DEC9335BC02_.wvu.PrintTitles" localSheetId="4">'08.01.01.08.'!$A$24:WVH34</definedName>
    <definedName name="Z_4837D77B_C401_4018_A777_ED8FA242E629_.wvu.Cols" localSheetId="4">'08.01.01.08.'!$A$24:WVH34</definedName>
    <definedName name="Z_4837D77B_C401_4018_A777_ED8FA242E629_.wvu.PrintTitles" localSheetId="4">'08.01.01.08.'!$A$24:WVH34</definedName>
    <definedName name="Z_57A1E72B_DFC1_4C5D_ABA7_C1A26EB31789_.wvu.Cols" localSheetId="4">'08.01.01.08.'!$A$24:WVH34</definedName>
    <definedName name="Z_57A1E72B_DFC1_4C5D_ABA7_C1A26EB31789_.wvu.PrintTitles" localSheetId="4">'08.01.01.08.'!$A$24:WVH34</definedName>
    <definedName name="Z_5FCAC33A_47AA_47EB_BE57_8622821F3718_.wvu.Cols" localSheetId="4">'08.01.01.08.'!$A$24:WVH34</definedName>
    <definedName name="Z_5FCAC33A_47AA_47EB_BE57_8622821F3718_.wvu.PrintTitles" localSheetId="4">'08.01.01.08.'!$A$24:WVH34</definedName>
    <definedName name="Z_758123A7_07DC_4CFE_A1C3_A6CC304C1338_.wvu.Cols" localSheetId="4">'08.01.01.08.'!$A$24:WVH34</definedName>
    <definedName name="Z_758123A7_07DC_4CFE_A1C3_A6CC304C1338_.wvu.PrintTitles" localSheetId="4">'08.01.01.08.'!$A$24:WVH34</definedName>
    <definedName name="Z_75BFD04C_8D34_49C9_A422_0335B0ABD698_.wvu.Cols" localSheetId="4">'08.01.01.08.'!$A$24:WVH34</definedName>
    <definedName name="Z_75BFD04C_8D34_49C9_A422_0335B0ABD698_.wvu.PrintTitles" localSheetId="4">'08.01.01.08.'!$A$24:WVH34</definedName>
    <definedName name="Z_7A632666_DBD4_4CFF_BD05_66382BD6FB9E_.wvu.Cols" localSheetId="4">'08.01.01.08.'!$A$24:WVH34</definedName>
    <definedName name="Z_7A632666_DBD4_4CFF_BD05_66382BD6FB9E_.wvu.PrintTitles" localSheetId="4">'08.01.01.08.'!$A$24:WVH34</definedName>
    <definedName name="Z_9B727EDB_49B4_42DC_BF97_3A35178E0BFD_.wvu.Cols" localSheetId="4">'08.01.01.08.'!$A$24:WVH34</definedName>
    <definedName name="Z_9B727EDB_49B4_42DC_BF97_3A35178E0BFD_.wvu.PrintTitles" localSheetId="4">'08.01.01.08.'!$A$24:WVH30</definedName>
    <definedName name="Z_A64B7B98_B658_4E89_BA3D_F49D1265D61E_.wvu.Cols" localSheetId="4">'08.01.01.08.'!$A$24:WVH30</definedName>
    <definedName name="Z_A64B7B98_B658_4E89_BA3D_F49D1265D61E_.wvu.PrintTitles" localSheetId="4">'08.01.01.08.'!$A$24:WVH34</definedName>
    <definedName name="Z_B9470AF3_226B_4213_A7B5_37AA221FCC86_.wvu.Cols" localSheetId="4">'08.01.01.08.'!$A$24:WVH34</definedName>
    <definedName name="Z_B9470AF3_226B_4213_A7B5_37AA221FCC86_.wvu.PrintTitles" localSheetId="4">'08.01.01.08.'!$A$24:WVH34</definedName>
    <definedName name="Z_D669FC1B_AE0B_4417_8D6F_8460D68D5677_.wvu.Cols" localSheetId="4">'08.01.01.08.'!$A$24:WVH34</definedName>
    <definedName name="Z_D669FC1B_AE0B_4417_8D6F_8460D68D5677_.wvu.PrintTitles" localSheetId="4">'08.01.01.08.'!$A$24:WVH30</definedName>
    <definedName name="Z_DF4717B8_E960_4300_AF40_4AC5F93B40E3_.wvu.Cols" localSheetId="4">'08.01.01.08.'!$A$24:WVH30</definedName>
    <definedName name="Z_DF4717B8_E960_4300_AF40_4AC5F93B40E3_.wvu.PrintTitles" localSheetId="4">'08.01.01.08.'!$A$24:WVH30</definedName>
    <definedName name="Z_F677807F_46FD_43C6_BB8F_08ECC7636E03_.wvu.Cols" localSheetId="4">'08.01.01.08.'!$A$24:WVH30</definedName>
    <definedName name="Z_F677807F_46FD_43C6_BB8F_08ECC7636E03_.wvu.PrintTitles" localSheetId="4">'08.01.01.08.'!$A$24:WVH34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1" i="21" l="1"/>
  <c r="S370" i="21"/>
  <c r="R370" i="21"/>
  <c r="L370" i="14"/>
  <c r="L371" i="3"/>
  <c r="L371" i="4"/>
  <c r="L366" i="14" l="1"/>
  <c r="L365" i="14" s="1"/>
  <c r="K366" i="14"/>
  <c r="K365" i="14" s="1"/>
  <c r="J366" i="14"/>
  <c r="J365" i="14" s="1"/>
  <c r="I366" i="14"/>
  <c r="I365" i="14" s="1"/>
  <c r="L363" i="14"/>
  <c r="K363" i="14"/>
  <c r="J363" i="14"/>
  <c r="I363" i="14"/>
  <c r="L362" i="14"/>
  <c r="K362" i="14"/>
  <c r="J362" i="14"/>
  <c r="I362" i="14"/>
  <c r="L360" i="14"/>
  <c r="L359" i="14" s="1"/>
  <c r="K360" i="14"/>
  <c r="K359" i="14" s="1"/>
  <c r="J360" i="14"/>
  <c r="J359" i="14" s="1"/>
  <c r="I360" i="14"/>
  <c r="I359" i="14" s="1"/>
  <c r="L356" i="14"/>
  <c r="K356" i="14"/>
  <c r="J356" i="14"/>
  <c r="I356" i="14"/>
  <c r="L355" i="14"/>
  <c r="K355" i="14"/>
  <c r="J355" i="14"/>
  <c r="I355" i="14"/>
  <c r="L352" i="14"/>
  <c r="K352" i="14"/>
  <c r="J352" i="14"/>
  <c r="I352" i="14"/>
  <c r="L351" i="14"/>
  <c r="K351" i="14"/>
  <c r="J351" i="14"/>
  <c r="I351" i="14"/>
  <c r="L348" i="14"/>
  <c r="L347" i="14" s="1"/>
  <c r="K348" i="14"/>
  <c r="K347" i="14" s="1"/>
  <c r="J348" i="14"/>
  <c r="J347" i="14" s="1"/>
  <c r="I348" i="14"/>
  <c r="I347" i="14" s="1"/>
  <c r="L344" i="14"/>
  <c r="K344" i="14"/>
  <c r="J344" i="14"/>
  <c r="I344" i="14"/>
  <c r="L341" i="14"/>
  <c r="K341" i="14"/>
  <c r="J341" i="14"/>
  <c r="I341" i="14"/>
  <c r="P339" i="14"/>
  <c r="O339" i="14"/>
  <c r="N339" i="14"/>
  <c r="M339" i="14"/>
  <c r="L339" i="14"/>
  <c r="K339" i="14"/>
  <c r="J339" i="14"/>
  <c r="I339" i="14"/>
  <c r="L338" i="14"/>
  <c r="K338" i="14"/>
  <c r="J338" i="14"/>
  <c r="I338" i="14"/>
  <c r="L334" i="14"/>
  <c r="L333" i="14" s="1"/>
  <c r="K334" i="14"/>
  <c r="K333" i="14" s="1"/>
  <c r="J334" i="14"/>
  <c r="J333" i="14" s="1"/>
  <c r="I334" i="14"/>
  <c r="I333" i="14" s="1"/>
  <c r="L331" i="14"/>
  <c r="L330" i="14" s="1"/>
  <c r="K331" i="14"/>
  <c r="J331" i="14"/>
  <c r="I331" i="14"/>
  <c r="K330" i="14"/>
  <c r="J330" i="14"/>
  <c r="I330" i="14"/>
  <c r="L328" i="14"/>
  <c r="L327" i="14" s="1"/>
  <c r="K328" i="14"/>
  <c r="K327" i="14" s="1"/>
  <c r="J328" i="14"/>
  <c r="J327" i="14" s="1"/>
  <c r="I328" i="14"/>
  <c r="I327" i="14" s="1"/>
  <c r="L324" i="14"/>
  <c r="K324" i="14"/>
  <c r="J324" i="14"/>
  <c r="I324" i="14"/>
  <c r="L323" i="14"/>
  <c r="K323" i="14"/>
  <c r="J323" i="14"/>
  <c r="I323" i="14"/>
  <c r="L320" i="14"/>
  <c r="L319" i="14" s="1"/>
  <c r="K320" i="14"/>
  <c r="K319" i="14" s="1"/>
  <c r="J320" i="14"/>
  <c r="J319" i="14" s="1"/>
  <c r="I320" i="14"/>
  <c r="I319" i="14" s="1"/>
  <c r="L316" i="14"/>
  <c r="L315" i="14" s="1"/>
  <c r="K316" i="14"/>
  <c r="K315" i="14" s="1"/>
  <c r="J316" i="14"/>
  <c r="J315" i="14" s="1"/>
  <c r="I316" i="14"/>
  <c r="I315" i="14" s="1"/>
  <c r="L312" i="14"/>
  <c r="K312" i="14"/>
  <c r="J312" i="14"/>
  <c r="I312" i="14"/>
  <c r="L309" i="14"/>
  <c r="K309" i="14"/>
  <c r="J309" i="14"/>
  <c r="I309" i="14"/>
  <c r="L307" i="14"/>
  <c r="K307" i="14"/>
  <c r="J307" i="14"/>
  <c r="I307" i="14"/>
  <c r="L301" i="14"/>
  <c r="L300" i="14" s="1"/>
  <c r="K301" i="14"/>
  <c r="J301" i="14"/>
  <c r="J300" i="14" s="1"/>
  <c r="I301" i="14"/>
  <c r="I300" i="14" s="1"/>
  <c r="K300" i="14"/>
  <c r="L298" i="14"/>
  <c r="L297" i="14" s="1"/>
  <c r="K298" i="14"/>
  <c r="K297" i="14" s="1"/>
  <c r="J298" i="14"/>
  <c r="J297" i="14" s="1"/>
  <c r="I298" i="14"/>
  <c r="I297" i="14" s="1"/>
  <c r="L295" i="14"/>
  <c r="L294" i="14" s="1"/>
  <c r="K295" i="14"/>
  <c r="K294" i="14" s="1"/>
  <c r="J295" i="14"/>
  <c r="J294" i="14" s="1"/>
  <c r="I295" i="14"/>
  <c r="I294" i="14" s="1"/>
  <c r="L291" i="14"/>
  <c r="L290" i="14" s="1"/>
  <c r="K291" i="14"/>
  <c r="K290" i="14" s="1"/>
  <c r="J291" i="14"/>
  <c r="J290" i="14" s="1"/>
  <c r="I291" i="14"/>
  <c r="I290" i="14" s="1"/>
  <c r="L287" i="14"/>
  <c r="L286" i="14" s="1"/>
  <c r="K287" i="14"/>
  <c r="K286" i="14" s="1"/>
  <c r="J287" i="14"/>
  <c r="J286" i="14" s="1"/>
  <c r="I287" i="14"/>
  <c r="I286" i="14"/>
  <c r="L283" i="14"/>
  <c r="L282" i="14" s="1"/>
  <c r="K283" i="14"/>
  <c r="K282" i="14" s="1"/>
  <c r="J283" i="14"/>
  <c r="J282" i="14" s="1"/>
  <c r="I283" i="14"/>
  <c r="I282" i="14" s="1"/>
  <c r="L279" i="14"/>
  <c r="K279" i="14"/>
  <c r="J279" i="14"/>
  <c r="I279" i="14"/>
  <c r="L276" i="14"/>
  <c r="K276" i="14"/>
  <c r="J276" i="14"/>
  <c r="I276" i="14"/>
  <c r="L274" i="14"/>
  <c r="L273" i="14" s="1"/>
  <c r="K274" i="14"/>
  <c r="J274" i="14"/>
  <c r="J273" i="14" s="1"/>
  <c r="I274" i="14"/>
  <c r="I273" i="14" s="1"/>
  <c r="K273" i="14"/>
  <c r="L269" i="14"/>
  <c r="L268" i="14" s="1"/>
  <c r="K269" i="14"/>
  <c r="K268" i="14" s="1"/>
  <c r="J269" i="14"/>
  <c r="J268" i="14" s="1"/>
  <c r="I269" i="14"/>
  <c r="I268" i="14" s="1"/>
  <c r="L266" i="14"/>
  <c r="L265" i="14" s="1"/>
  <c r="K266" i="14"/>
  <c r="K265" i="14" s="1"/>
  <c r="J266" i="14"/>
  <c r="J265" i="14" s="1"/>
  <c r="I266" i="14"/>
  <c r="I265" i="14" s="1"/>
  <c r="L263" i="14"/>
  <c r="L262" i="14" s="1"/>
  <c r="K263" i="14"/>
  <c r="K262" i="14" s="1"/>
  <c r="J263" i="14"/>
  <c r="J262" i="14" s="1"/>
  <c r="I263" i="14"/>
  <c r="I262" i="14" s="1"/>
  <c r="L259" i="14"/>
  <c r="L258" i="14" s="1"/>
  <c r="K259" i="14"/>
  <c r="K258" i="14" s="1"/>
  <c r="J259" i="14"/>
  <c r="J258" i="14" s="1"/>
  <c r="I259" i="14"/>
  <c r="I258" i="14" s="1"/>
  <c r="L255" i="14"/>
  <c r="L254" i="14" s="1"/>
  <c r="K255" i="14"/>
  <c r="K254" i="14" s="1"/>
  <c r="J255" i="14"/>
  <c r="J254" i="14" s="1"/>
  <c r="I255" i="14"/>
  <c r="I254" i="14" s="1"/>
  <c r="L251" i="14"/>
  <c r="L250" i="14" s="1"/>
  <c r="K251" i="14"/>
  <c r="J251" i="14"/>
  <c r="J250" i="14" s="1"/>
  <c r="I251" i="14"/>
  <c r="I250" i="14" s="1"/>
  <c r="K250" i="14"/>
  <c r="L247" i="14"/>
  <c r="K247" i="14"/>
  <c r="J247" i="14"/>
  <c r="I247" i="14"/>
  <c r="L244" i="14"/>
  <c r="K244" i="14"/>
  <c r="J244" i="14"/>
  <c r="I244" i="14"/>
  <c r="L242" i="14"/>
  <c r="L241" i="14" s="1"/>
  <c r="K242" i="14"/>
  <c r="K241" i="14" s="1"/>
  <c r="J242" i="14"/>
  <c r="J241" i="14" s="1"/>
  <c r="I242" i="14"/>
  <c r="I241" i="14" s="1"/>
  <c r="L235" i="14"/>
  <c r="L234" i="14" s="1"/>
  <c r="L233" i="14" s="1"/>
  <c r="K235" i="14"/>
  <c r="K234" i="14" s="1"/>
  <c r="K233" i="14" s="1"/>
  <c r="J235" i="14"/>
  <c r="I235" i="14"/>
  <c r="I234" i="14" s="1"/>
  <c r="I233" i="14" s="1"/>
  <c r="J234" i="14"/>
  <c r="J233" i="14" s="1"/>
  <c r="L231" i="14"/>
  <c r="L230" i="14" s="1"/>
  <c r="L229" i="14" s="1"/>
  <c r="K231" i="14"/>
  <c r="K230" i="14" s="1"/>
  <c r="K229" i="14" s="1"/>
  <c r="J231" i="14"/>
  <c r="J230" i="14" s="1"/>
  <c r="J229" i="14" s="1"/>
  <c r="I231" i="14"/>
  <c r="I230" i="14" s="1"/>
  <c r="I229" i="14" s="1"/>
  <c r="P222" i="14"/>
  <c r="O222" i="14"/>
  <c r="N222" i="14"/>
  <c r="M222" i="14"/>
  <c r="L222" i="14"/>
  <c r="L221" i="14" s="1"/>
  <c r="K222" i="14"/>
  <c r="K221" i="14" s="1"/>
  <c r="J222" i="14"/>
  <c r="J221" i="14" s="1"/>
  <c r="I222" i="14"/>
  <c r="I221" i="14" s="1"/>
  <c r="L219" i="14"/>
  <c r="L218" i="14" s="1"/>
  <c r="K219" i="14"/>
  <c r="K218" i="14" s="1"/>
  <c r="J219" i="14"/>
  <c r="I219" i="14"/>
  <c r="I218" i="14" s="1"/>
  <c r="J218" i="14"/>
  <c r="L212" i="14"/>
  <c r="L211" i="14" s="1"/>
  <c r="L210" i="14" s="1"/>
  <c r="K212" i="14"/>
  <c r="K211" i="14" s="1"/>
  <c r="K210" i="14" s="1"/>
  <c r="J212" i="14"/>
  <c r="J211" i="14" s="1"/>
  <c r="J210" i="14" s="1"/>
  <c r="I212" i="14"/>
  <c r="I211" i="14" s="1"/>
  <c r="I210" i="14" s="1"/>
  <c r="L208" i="14"/>
  <c r="L207" i="14" s="1"/>
  <c r="K208" i="14"/>
  <c r="K207" i="14" s="1"/>
  <c r="J208" i="14"/>
  <c r="J207" i="14" s="1"/>
  <c r="I208" i="14"/>
  <c r="I207" i="14" s="1"/>
  <c r="L203" i="14"/>
  <c r="L202" i="14" s="1"/>
  <c r="K203" i="14"/>
  <c r="K202" i="14" s="1"/>
  <c r="J203" i="14"/>
  <c r="J202" i="14" s="1"/>
  <c r="I203" i="14"/>
  <c r="I202" i="14" s="1"/>
  <c r="L197" i="14"/>
  <c r="L196" i="14" s="1"/>
  <c r="K197" i="14"/>
  <c r="K196" i="14" s="1"/>
  <c r="J197" i="14"/>
  <c r="J196" i="14" s="1"/>
  <c r="I197" i="14"/>
  <c r="I196" i="14" s="1"/>
  <c r="L192" i="14"/>
  <c r="L191" i="14" s="1"/>
  <c r="K192" i="14"/>
  <c r="K191" i="14" s="1"/>
  <c r="J192" i="14"/>
  <c r="J191" i="14" s="1"/>
  <c r="I192" i="14"/>
  <c r="I191" i="14"/>
  <c r="L189" i="14"/>
  <c r="L188" i="14" s="1"/>
  <c r="K189" i="14"/>
  <c r="K188" i="14" s="1"/>
  <c r="J189" i="14"/>
  <c r="J188" i="14" s="1"/>
  <c r="I189" i="14"/>
  <c r="I188" i="14" s="1"/>
  <c r="L181" i="14"/>
  <c r="L180" i="14" s="1"/>
  <c r="K181" i="14"/>
  <c r="K180" i="14" s="1"/>
  <c r="J181" i="14"/>
  <c r="J180" i="14" s="1"/>
  <c r="I181" i="14"/>
  <c r="I180" i="14" s="1"/>
  <c r="L176" i="14"/>
  <c r="L175" i="14" s="1"/>
  <c r="K176" i="14"/>
  <c r="K175" i="14" s="1"/>
  <c r="J176" i="14"/>
  <c r="I176" i="14"/>
  <c r="I175" i="14" s="1"/>
  <c r="I174" i="14" s="1"/>
  <c r="J175" i="14"/>
  <c r="J174" i="14" s="1"/>
  <c r="L172" i="14"/>
  <c r="L171" i="14" s="1"/>
  <c r="L170" i="14" s="1"/>
  <c r="K172" i="14"/>
  <c r="K171" i="14" s="1"/>
  <c r="K170" i="14" s="1"/>
  <c r="J172" i="14"/>
  <c r="I172" i="14"/>
  <c r="J171" i="14"/>
  <c r="J170" i="14" s="1"/>
  <c r="I171" i="14"/>
  <c r="I170" i="14" s="1"/>
  <c r="L167" i="14"/>
  <c r="L166" i="14" s="1"/>
  <c r="K167" i="14"/>
  <c r="K166" i="14" s="1"/>
  <c r="J167" i="14"/>
  <c r="J166" i="14" s="1"/>
  <c r="I167" i="14"/>
  <c r="I166" i="14" s="1"/>
  <c r="L162" i="14"/>
  <c r="L161" i="14" s="1"/>
  <c r="K162" i="14"/>
  <c r="K161" i="14" s="1"/>
  <c r="J162" i="14"/>
  <c r="J161" i="14" s="1"/>
  <c r="I162" i="14"/>
  <c r="I161" i="14"/>
  <c r="L156" i="14"/>
  <c r="L155" i="14" s="1"/>
  <c r="L154" i="14" s="1"/>
  <c r="K156" i="14"/>
  <c r="J156" i="14"/>
  <c r="I156" i="14"/>
  <c r="I155" i="14" s="1"/>
  <c r="I154" i="14" s="1"/>
  <c r="K155" i="14"/>
  <c r="K154" i="14" s="1"/>
  <c r="J155" i="14"/>
  <c r="J154" i="14" s="1"/>
  <c r="L152" i="14"/>
  <c r="L151" i="14" s="1"/>
  <c r="K152" i="14"/>
  <c r="K151" i="14" s="1"/>
  <c r="J152" i="14"/>
  <c r="J151" i="14" s="1"/>
  <c r="I152" i="14"/>
  <c r="I151" i="14"/>
  <c r="L148" i="14"/>
  <c r="L147" i="14" s="1"/>
  <c r="L146" i="14" s="1"/>
  <c r="K148" i="14"/>
  <c r="K147" i="14" s="1"/>
  <c r="K146" i="14" s="1"/>
  <c r="J148" i="14"/>
  <c r="I148" i="14"/>
  <c r="J147" i="14"/>
  <c r="J146" i="14" s="1"/>
  <c r="I147" i="14"/>
  <c r="I146" i="14" s="1"/>
  <c r="L143" i="14"/>
  <c r="L142" i="14" s="1"/>
  <c r="L141" i="14" s="1"/>
  <c r="K143" i="14"/>
  <c r="K142" i="14" s="1"/>
  <c r="K141" i="14" s="1"/>
  <c r="J143" i="14"/>
  <c r="I143" i="14"/>
  <c r="J142" i="14"/>
  <c r="J141" i="14" s="1"/>
  <c r="I142" i="14"/>
  <c r="I141" i="14" s="1"/>
  <c r="L138" i="14"/>
  <c r="L137" i="14" s="1"/>
  <c r="L136" i="14" s="1"/>
  <c r="K138" i="14"/>
  <c r="K137" i="14" s="1"/>
  <c r="K136" i="14" s="1"/>
  <c r="J138" i="14"/>
  <c r="J137" i="14" s="1"/>
  <c r="J136" i="14" s="1"/>
  <c r="I138" i="14"/>
  <c r="I137" i="14" s="1"/>
  <c r="I136" i="14" s="1"/>
  <c r="L134" i="14"/>
  <c r="L133" i="14" s="1"/>
  <c r="L132" i="14" s="1"/>
  <c r="K134" i="14"/>
  <c r="K133" i="14" s="1"/>
  <c r="K132" i="14" s="1"/>
  <c r="J134" i="14"/>
  <c r="J133" i="14" s="1"/>
  <c r="J132" i="14" s="1"/>
  <c r="I134" i="14"/>
  <c r="I133" i="14" s="1"/>
  <c r="I132" i="14" s="1"/>
  <c r="L130" i="14"/>
  <c r="L129" i="14" s="1"/>
  <c r="L128" i="14" s="1"/>
  <c r="K130" i="14"/>
  <c r="K129" i="14" s="1"/>
  <c r="K128" i="14" s="1"/>
  <c r="J130" i="14"/>
  <c r="I130" i="14"/>
  <c r="I129" i="14" s="1"/>
  <c r="I128" i="14" s="1"/>
  <c r="J129" i="14"/>
  <c r="J128" i="14" s="1"/>
  <c r="L126" i="14"/>
  <c r="L125" i="14" s="1"/>
  <c r="L124" i="14" s="1"/>
  <c r="K126" i="14"/>
  <c r="K125" i="14" s="1"/>
  <c r="K124" i="14" s="1"/>
  <c r="J126" i="14"/>
  <c r="J125" i="14" s="1"/>
  <c r="J124" i="14" s="1"/>
  <c r="I126" i="14"/>
  <c r="I125" i="14" s="1"/>
  <c r="I124" i="14" s="1"/>
  <c r="L122" i="14"/>
  <c r="K122" i="14"/>
  <c r="J122" i="14"/>
  <c r="I122" i="14"/>
  <c r="I121" i="14" s="1"/>
  <c r="I120" i="14" s="1"/>
  <c r="L121" i="14"/>
  <c r="L120" i="14" s="1"/>
  <c r="K121" i="14"/>
  <c r="K120" i="14" s="1"/>
  <c r="J121" i="14"/>
  <c r="J120" i="14" s="1"/>
  <c r="L117" i="14"/>
  <c r="L116" i="14" s="1"/>
  <c r="L115" i="14" s="1"/>
  <c r="K117" i="14"/>
  <c r="K116" i="14" s="1"/>
  <c r="K115" i="14" s="1"/>
  <c r="J117" i="14"/>
  <c r="J116" i="14" s="1"/>
  <c r="J115" i="14" s="1"/>
  <c r="I117" i="14"/>
  <c r="I116" i="14" s="1"/>
  <c r="I115" i="14" s="1"/>
  <c r="L111" i="14"/>
  <c r="L110" i="14" s="1"/>
  <c r="K111" i="14"/>
  <c r="K110" i="14" s="1"/>
  <c r="J111" i="14"/>
  <c r="J110" i="14" s="1"/>
  <c r="I111" i="14"/>
  <c r="I110" i="14" s="1"/>
  <c r="L107" i="14"/>
  <c r="L106" i="14" s="1"/>
  <c r="K107" i="14"/>
  <c r="K106" i="14" s="1"/>
  <c r="J107" i="14"/>
  <c r="J106" i="14" s="1"/>
  <c r="I107" i="14"/>
  <c r="I106" i="14" s="1"/>
  <c r="L102" i="14"/>
  <c r="L101" i="14" s="1"/>
  <c r="L100" i="14" s="1"/>
  <c r="K102" i="14"/>
  <c r="K101" i="14" s="1"/>
  <c r="K100" i="14" s="1"/>
  <c r="J102" i="14"/>
  <c r="J101" i="14" s="1"/>
  <c r="J100" i="14" s="1"/>
  <c r="I102" i="14"/>
  <c r="I101" i="14" s="1"/>
  <c r="I100" i="14" s="1"/>
  <c r="L97" i="14"/>
  <c r="K97" i="14"/>
  <c r="K96" i="14" s="1"/>
  <c r="K95" i="14" s="1"/>
  <c r="J97" i="14"/>
  <c r="J96" i="14" s="1"/>
  <c r="J95" i="14" s="1"/>
  <c r="I97" i="14"/>
  <c r="I96" i="14" s="1"/>
  <c r="I95" i="14" s="1"/>
  <c r="L96" i="14"/>
  <c r="L95" i="14" s="1"/>
  <c r="L90" i="14"/>
  <c r="L89" i="14" s="1"/>
  <c r="L88" i="14" s="1"/>
  <c r="L87" i="14" s="1"/>
  <c r="K90" i="14"/>
  <c r="K89" i="14" s="1"/>
  <c r="K88" i="14" s="1"/>
  <c r="K87" i="14" s="1"/>
  <c r="J90" i="14"/>
  <c r="J89" i="14" s="1"/>
  <c r="J88" i="14" s="1"/>
  <c r="J87" i="14" s="1"/>
  <c r="I90" i="14"/>
  <c r="I89" i="14" s="1"/>
  <c r="I88" i="14" s="1"/>
  <c r="I87" i="14" s="1"/>
  <c r="L85" i="14"/>
  <c r="L84" i="14" s="1"/>
  <c r="L83" i="14" s="1"/>
  <c r="K85" i="14"/>
  <c r="K84" i="14" s="1"/>
  <c r="K83" i="14" s="1"/>
  <c r="J85" i="14"/>
  <c r="J84" i="14" s="1"/>
  <c r="J83" i="14" s="1"/>
  <c r="I85" i="14"/>
  <c r="I84" i="14" s="1"/>
  <c r="I83" i="14" s="1"/>
  <c r="L79" i="14"/>
  <c r="L78" i="14" s="1"/>
  <c r="K79" i="14"/>
  <c r="K78" i="14" s="1"/>
  <c r="J79" i="14"/>
  <c r="J78" i="14" s="1"/>
  <c r="I79" i="14"/>
  <c r="I78" i="14"/>
  <c r="L74" i="14"/>
  <c r="L73" i="14" s="1"/>
  <c r="K74" i="14"/>
  <c r="K73" i="14" s="1"/>
  <c r="J74" i="14"/>
  <c r="J73" i="14" s="1"/>
  <c r="I74" i="14"/>
  <c r="I73" i="14" s="1"/>
  <c r="L69" i="14"/>
  <c r="L68" i="14" s="1"/>
  <c r="L67" i="14" s="1"/>
  <c r="L66" i="14" s="1"/>
  <c r="K69" i="14"/>
  <c r="K68" i="14" s="1"/>
  <c r="J69" i="14"/>
  <c r="J68" i="14" s="1"/>
  <c r="I69" i="14"/>
  <c r="I68" i="14" s="1"/>
  <c r="L49" i="14"/>
  <c r="L48" i="14" s="1"/>
  <c r="L47" i="14" s="1"/>
  <c r="L46" i="14" s="1"/>
  <c r="K49" i="14"/>
  <c r="K48" i="14" s="1"/>
  <c r="K47" i="14" s="1"/>
  <c r="K46" i="14" s="1"/>
  <c r="J49" i="14"/>
  <c r="J48" i="14" s="1"/>
  <c r="J47" i="14" s="1"/>
  <c r="J46" i="14" s="1"/>
  <c r="I49" i="14"/>
  <c r="I48" i="14" s="1"/>
  <c r="I47" i="14" s="1"/>
  <c r="I46" i="14" s="1"/>
  <c r="L44" i="14"/>
  <c r="L43" i="14" s="1"/>
  <c r="L42" i="14" s="1"/>
  <c r="K44" i="14"/>
  <c r="K43" i="14" s="1"/>
  <c r="K42" i="14" s="1"/>
  <c r="J44" i="14"/>
  <c r="J43" i="14" s="1"/>
  <c r="J42" i="14" s="1"/>
  <c r="I44" i="14"/>
  <c r="I43" i="14" s="1"/>
  <c r="I42" i="14" s="1"/>
  <c r="L40" i="14"/>
  <c r="K40" i="14"/>
  <c r="J40" i="14"/>
  <c r="I40" i="14"/>
  <c r="L38" i="14"/>
  <c r="L37" i="14" s="1"/>
  <c r="L36" i="14" s="1"/>
  <c r="K38" i="14"/>
  <c r="K37" i="14" s="1"/>
  <c r="K36" i="14" s="1"/>
  <c r="J38" i="14"/>
  <c r="J37" i="14" s="1"/>
  <c r="J36" i="14" s="1"/>
  <c r="I38" i="14"/>
  <c r="I37" i="14" s="1"/>
  <c r="I36" i="14" s="1"/>
  <c r="L45" i="3"/>
  <c r="L44" i="3" s="1"/>
  <c r="L43" i="3" s="1"/>
  <c r="L41" i="3"/>
  <c r="J45" i="3"/>
  <c r="J44" i="3" s="1"/>
  <c r="J43" i="3" s="1"/>
  <c r="J41" i="3"/>
  <c r="L367" i="4"/>
  <c r="L366" i="4" s="1"/>
  <c r="K367" i="4"/>
  <c r="J367" i="4"/>
  <c r="I367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K310" i="4"/>
  <c r="K307" i="4" s="1"/>
  <c r="K306" i="4" s="1"/>
  <c r="K305" i="4" s="1"/>
  <c r="J310" i="4"/>
  <c r="J307" i="4" s="1"/>
  <c r="J306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L234" i="4" s="1"/>
  <c r="K235" i="4"/>
  <c r="J235" i="4"/>
  <c r="I235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L222" i="4" s="1"/>
  <c r="K223" i="4"/>
  <c r="J223" i="4"/>
  <c r="I223" i="4"/>
  <c r="K222" i="4"/>
  <c r="J222" i="4"/>
  <c r="I222" i="4"/>
  <c r="L220" i="4"/>
  <c r="L219" i="4" s="1"/>
  <c r="K220" i="4"/>
  <c r="K219" i="4" s="1"/>
  <c r="K218" i="4" s="1"/>
  <c r="J220" i="4"/>
  <c r="I220" i="4"/>
  <c r="J219" i="4"/>
  <c r="I219" i="4"/>
  <c r="J218" i="4"/>
  <c r="I218" i="4"/>
  <c r="L213" i="4"/>
  <c r="L212" i="4" s="1"/>
  <c r="L211" i="4" s="1"/>
  <c r="K213" i="4"/>
  <c r="K212" i="4" s="1"/>
  <c r="K211" i="4" s="1"/>
  <c r="J213" i="4"/>
  <c r="J212" i="4" s="1"/>
  <c r="J211" i="4" s="1"/>
  <c r="I213" i="4"/>
  <c r="I212" i="4" s="1"/>
  <c r="I211" i="4" s="1"/>
  <c r="L209" i="4"/>
  <c r="L208" i="4" s="1"/>
  <c r="K209" i="4"/>
  <c r="K208" i="4" s="1"/>
  <c r="J209" i="4"/>
  <c r="J208" i="4" s="1"/>
  <c r="I209" i="4"/>
  <c r="I208" i="4" s="1"/>
  <c r="L204" i="4"/>
  <c r="K204" i="4"/>
  <c r="K203" i="4" s="1"/>
  <c r="J204" i="4"/>
  <c r="J203" i="4" s="1"/>
  <c r="I204" i="4"/>
  <c r="I203" i="4" s="1"/>
  <c r="L203" i="4"/>
  <c r="L198" i="4"/>
  <c r="L197" i="4" s="1"/>
  <c r="K198" i="4"/>
  <c r="J198" i="4"/>
  <c r="I198" i="4"/>
  <c r="K197" i="4"/>
  <c r="J197" i="4"/>
  <c r="I197" i="4"/>
  <c r="L193" i="4"/>
  <c r="L192" i="4" s="1"/>
  <c r="K193" i="4"/>
  <c r="K192" i="4" s="1"/>
  <c r="J193" i="4"/>
  <c r="J192" i="4" s="1"/>
  <c r="I193" i="4"/>
  <c r="I192" i="4" s="1"/>
  <c r="L190" i="4"/>
  <c r="K190" i="4"/>
  <c r="K189" i="4" s="1"/>
  <c r="K188" i="4" s="1"/>
  <c r="K187" i="4" s="1"/>
  <c r="J190" i="4"/>
  <c r="J189" i="4" s="1"/>
  <c r="J188" i="4" s="1"/>
  <c r="J187" i="4" s="1"/>
  <c r="I190" i="4"/>
  <c r="I189" i="4" s="1"/>
  <c r="L189" i="4"/>
  <c r="L182" i="4"/>
  <c r="L181" i="4" s="1"/>
  <c r="K182" i="4"/>
  <c r="J182" i="4"/>
  <c r="I182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 s="1"/>
  <c r="I175" i="4" s="1"/>
  <c r="L173" i="4"/>
  <c r="L172" i="4" s="1"/>
  <c r="L171" i="4" s="1"/>
  <c r="K173" i="4"/>
  <c r="K172" i="4" s="1"/>
  <c r="K171" i="4" s="1"/>
  <c r="J173" i="4"/>
  <c r="J172" i="4" s="1"/>
  <c r="J171" i="4" s="1"/>
  <c r="I173" i="4"/>
  <c r="I172" i="4" s="1"/>
  <c r="I171" i="4" s="1"/>
  <c r="I170" i="4" s="1"/>
  <c r="L168" i="4"/>
  <c r="K168" i="4"/>
  <c r="J168" i="4"/>
  <c r="I168" i="4"/>
  <c r="L167" i="4"/>
  <c r="K167" i="4"/>
  <c r="J167" i="4"/>
  <c r="I167" i="4"/>
  <c r="L163" i="4"/>
  <c r="L162" i="4" s="1"/>
  <c r="L161" i="4" s="1"/>
  <c r="L160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I161" i="4" s="1"/>
  <c r="I160" i="4" s="1"/>
  <c r="L157" i="4"/>
  <c r="L156" i="4" s="1"/>
  <c r="L155" i="4" s="1"/>
  <c r="K157" i="4"/>
  <c r="J157" i="4"/>
  <c r="I157" i="4"/>
  <c r="I156" i="4" s="1"/>
  <c r="I155" i="4" s="1"/>
  <c r="K156" i="4"/>
  <c r="K155" i="4" s="1"/>
  <c r="J156" i="4"/>
  <c r="J155" i="4" s="1"/>
  <c r="L153" i="4"/>
  <c r="L152" i="4" s="1"/>
  <c r="K153" i="4"/>
  <c r="J153" i="4"/>
  <c r="I153" i="4"/>
  <c r="I152" i="4" s="1"/>
  <c r="K152" i="4"/>
  <c r="J152" i="4"/>
  <c r="L149" i="4"/>
  <c r="K149" i="4"/>
  <c r="J149" i="4"/>
  <c r="I149" i="4"/>
  <c r="L148" i="4"/>
  <c r="L147" i="4" s="1"/>
  <c r="K148" i="4"/>
  <c r="J148" i="4"/>
  <c r="I148" i="4"/>
  <c r="I147" i="4" s="1"/>
  <c r="K147" i="4"/>
  <c r="J147" i="4"/>
  <c r="L144" i="4"/>
  <c r="K144" i="4"/>
  <c r="J144" i="4"/>
  <c r="I144" i="4"/>
  <c r="L143" i="4"/>
  <c r="L142" i="4" s="1"/>
  <c r="K143" i="4"/>
  <c r="J143" i="4"/>
  <c r="I143" i="4"/>
  <c r="I142" i="4" s="1"/>
  <c r="I141" i="4" s="1"/>
  <c r="K142" i="4"/>
  <c r="J142" i="4"/>
  <c r="L139" i="4"/>
  <c r="L138" i="4" s="1"/>
  <c r="L137" i="4" s="1"/>
  <c r="K139" i="4"/>
  <c r="J139" i="4"/>
  <c r="I139" i="4"/>
  <c r="I138" i="4" s="1"/>
  <c r="I137" i="4" s="1"/>
  <c r="K138" i="4"/>
  <c r="K137" i="4" s="1"/>
  <c r="J138" i="4"/>
  <c r="J137" i="4" s="1"/>
  <c r="L135" i="4"/>
  <c r="K135" i="4"/>
  <c r="J135" i="4"/>
  <c r="I135" i="4"/>
  <c r="I134" i="4" s="1"/>
  <c r="I133" i="4" s="1"/>
  <c r="L134" i="4"/>
  <c r="L133" i="4" s="1"/>
  <c r="K134" i="4"/>
  <c r="K133" i="4" s="1"/>
  <c r="J134" i="4"/>
  <c r="J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L126" i="4" s="1"/>
  <c r="L125" i="4" s="1"/>
  <c r="K127" i="4"/>
  <c r="J127" i="4"/>
  <c r="I127" i="4"/>
  <c r="I126" i="4" s="1"/>
  <c r="I125" i="4" s="1"/>
  <c r="K126" i="4"/>
  <c r="K125" i="4" s="1"/>
  <c r="J126" i="4"/>
  <c r="J125" i="4" s="1"/>
  <c r="L123" i="4"/>
  <c r="L122" i="4" s="1"/>
  <c r="L121" i="4" s="1"/>
  <c r="K123" i="4"/>
  <c r="J123" i="4"/>
  <c r="I123" i="4"/>
  <c r="I122" i="4" s="1"/>
  <c r="I121" i="4" s="1"/>
  <c r="K122" i="4"/>
  <c r="K121" i="4" s="1"/>
  <c r="J122" i="4"/>
  <c r="J121" i="4" s="1"/>
  <c r="L118" i="4"/>
  <c r="L117" i="4" s="1"/>
  <c r="L116" i="4" s="1"/>
  <c r="L115" i="4" s="1"/>
  <c r="K118" i="4"/>
  <c r="J118" i="4"/>
  <c r="I118" i="4"/>
  <c r="I117" i="4" s="1"/>
  <c r="I116" i="4" s="1"/>
  <c r="K117" i="4"/>
  <c r="K116" i="4" s="1"/>
  <c r="J117" i="4"/>
  <c r="J116" i="4" s="1"/>
  <c r="L112" i="4"/>
  <c r="K112" i="4"/>
  <c r="K111" i="4" s="1"/>
  <c r="J112" i="4"/>
  <c r="J111" i="4" s="1"/>
  <c r="I112" i="4"/>
  <c r="L111" i="4"/>
  <c r="I111" i="4"/>
  <c r="L108" i="4"/>
  <c r="L107" i="4" s="1"/>
  <c r="L106" i="4" s="1"/>
  <c r="K108" i="4"/>
  <c r="J108" i="4"/>
  <c r="I108" i="4"/>
  <c r="I107" i="4" s="1"/>
  <c r="I106" i="4" s="1"/>
  <c r="K107" i="4"/>
  <c r="J107" i="4"/>
  <c r="L103" i="4"/>
  <c r="L102" i="4" s="1"/>
  <c r="L101" i="4" s="1"/>
  <c r="K103" i="4"/>
  <c r="J103" i="4"/>
  <c r="I103" i="4"/>
  <c r="I102" i="4" s="1"/>
  <c r="I101" i="4" s="1"/>
  <c r="K102" i="4"/>
  <c r="K101" i="4" s="1"/>
  <c r="J102" i="4"/>
  <c r="J101" i="4" s="1"/>
  <c r="L98" i="4"/>
  <c r="L97" i="4" s="1"/>
  <c r="L96" i="4" s="1"/>
  <c r="L95" i="4" s="1"/>
  <c r="K98" i="4"/>
  <c r="J98" i="4"/>
  <c r="I98" i="4"/>
  <c r="I97" i="4" s="1"/>
  <c r="I96" i="4" s="1"/>
  <c r="K97" i="4"/>
  <c r="K96" i="4" s="1"/>
  <c r="J97" i="4"/>
  <c r="J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L84" i="4" s="1"/>
  <c r="K85" i="4"/>
  <c r="J85" i="4"/>
  <c r="I85" i="4"/>
  <c r="I84" i="4" s="1"/>
  <c r="K84" i="4"/>
  <c r="J84" i="4"/>
  <c r="L80" i="4"/>
  <c r="K80" i="4"/>
  <c r="J80" i="4"/>
  <c r="I80" i="4"/>
  <c r="L79" i="4"/>
  <c r="K79" i="4"/>
  <c r="J79" i="4"/>
  <c r="I79" i="4"/>
  <c r="L75" i="4"/>
  <c r="L74" i="4" s="1"/>
  <c r="K75" i="4"/>
  <c r="K74" i="4" s="1"/>
  <c r="J75" i="4"/>
  <c r="J74" i="4" s="1"/>
  <c r="I75" i="4"/>
  <c r="I74" i="4"/>
  <c r="L70" i="4"/>
  <c r="L69" i="4" s="1"/>
  <c r="L68" i="4" s="1"/>
  <c r="L67" i="4" s="1"/>
  <c r="K70" i="4"/>
  <c r="J70" i="4"/>
  <c r="I70" i="4"/>
  <c r="I69" i="4" s="1"/>
  <c r="I68" i="4" s="1"/>
  <c r="I67" i="4" s="1"/>
  <c r="K69" i="4"/>
  <c r="K68" i="4" s="1"/>
  <c r="K67" i="4" s="1"/>
  <c r="J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J39" i="4"/>
  <c r="J38" i="4" s="1"/>
  <c r="J37" i="4" s="1"/>
  <c r="J36" i="4" s="1"/>
  <c r="I39" i="4"/>
  <c r="K38" i="4"/>
  <c r="K37" i="4" s="1"/>
  <c r="K36" i="4" s="1"/>
  <c r="I38" i="4"/>
  <c r="I37" i="4" s="1"/>
  <c r="I36" i="4" s="1"/>
  <c r="J208" i="2"/>
  <c r="J207" i="2" s="1"/>
  <c r="I208" i="2"/>
  <c r="I207" i="2" s="1"/>
  <c r="J203" i="2"/>
  <c r="J202" i="2" s="1"/>
  <c r="I203" i="2"/>
  <c r="I202" i="2" s="1"/>
  <c r="L367" i="21"/>
  <c r="L366" i="21" s="1"/>
  <c r="K367" i="21"/>
  <c r="K366" i="21" s="1"/>
  <c r="J367" i="21"/>
  <c r="J366" i="21" s="1"/>
  <c r="I367" i="21"/>
  <c r="I366" i="21" s="1"/>
  <c r="L364" i="21"/>
  <c r="K364" i="21"/>
  <c r="J364" i="21"/>
  <c r="I364" i="21"/>
  <c r="L363" i="21"/>
  <c r="K363" i="21"/>
  <c r="J363" i="21"/>
  <c r="I363" i="21"/>
  <c r="L361" i="21"/>
  <c r="L360" i="21" s="1"/>
  <c r="K361" i="21"/>
  <c r="K360" i="21" s="1"/>
  <c r="J361" i="21"/>
  <c r="J360" i="2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K353" i="21"/>
  <c r="J353" i="21"/>
  <c r="I353" i="21"/>
  <c r="L352" i="21"/>
  <c r="K352" i="21"/>
  <c r="J352" i="21"/>
  <c r="I352" i="21"/>
  <c r="I338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L339" i="21" s="1"/>
  <c r="K340" i="21"/>
  <c r="K339" i="21" s="1"/>
  <c r="J340" i="21"/>
  <c r="J339" i="21" s="1"/>
  <c r="I340" i="21"/>
  <c r="I339" i="21" s="1"/>
  <c r="L335" i="21"/>
  <c r="K335" i="21"/>
  <c r="K334" i="21" s="1"/>
  <c r="J335" i="21"/>
  <c r="J334" i="21" s="1"/>
  <c r="I335" i="21"/>
  <c r="I334" i="21" s="1"/>
  <c r="L334" i="21"/>
  <c r="L332" i="21"/>
  <c r="K332" i="21"/>
  <c r="J332" i="21"/>
  <c r="I332" i="21"/>
  <c r="L331" i="21"/>
  <c r="K331" i="21"/>
  <c r="J331" i="21"/>
  <c r="I331" i="21"/>
  <c r="L329" i="21"/>
  <c r="L328" i="21" s="1"/>
  <c r="K329" i="21"/>
  <c r="K328" i="21" s="1"/>
  <c r="J329" i="21"/>
  <c r="J328" i="21"/>
  <c r="I329" i="21"/>
  <c r="I328" i="21"/>
  <c r="L325" i="21"/>
  <c r="K325" i="21"/>
  <c r="K324" i="21" s="1"/>
  <c r="J325" i="21"/>
  <c r="J324" i="21" s="1"/>
  <c r="I325" i="21"/>
  <c r="I324" i="21" s="1"/>
  <c r="L324" i="21"/>
  <c r="L321" i="21"/>
  <c r="K321" i="21"/>
  <c r="J321" i="21"/>
  <c r="I321" i="21"/>
  <c r="L320" i="21"/>
  <c r="K320" i="21"/>
  <c r="J320" i="21"/>
  <c r="I320" i="21"/>
  <c r="L317" i="21"/>
  <c r="L316" i="21" s="1"/>
  <c r="K317" i="21"/>
  <c r="K316" i="21" s="1"/>
  <c r="J317" i="21"/>
  <c r="J316" i="21"/>
  <c r="I317" i="21"/>
  <c r="I316" i="21"/>
  <c r="L313" i="21"/>
  <c r="K313" i="21"/>
  <c r="K307" i="21" s="1"/>
  <c r="K306" i="21" s="1"/>
  <c r="J313" i="21"/>
  <c r="I313" i="21"/>
  <c r="L310" i="21"/>
  <c r="K310" i="21"/>
  <c r="J310" i="21"/>
  <c r="J307" i="21"/>
  <c r="I310" i="21"/>
  <c r="L308" i="21"/>
  <c r="L307" i="21" s="1"/>
  <c r="K308" i="21"/>
  <c r="J308" i="21"/>
  <c r="I308" i="21"/>
  <c r="I307" i="21" s="1"/>
  <c r="L302" i="21"/>
  <c r="K302" i="21"/>
  <c r="J302" i="21"/>
  <c r="I302" i="21"/>
  <c r="I301" i="21" s="1"/>
  <c r="L301" i="21"/>
  <c r="K301" i="21"/>
  <c r="J301" i="21"/>
  <c r="L299" i="21"/>
  <c r="K299" i="21"/>
  <c r="J299" i="21"/>
  <c r="I299" i="21"/>
  <c r="L298" i="21"/>
  <c r="K298" i="21"/>
  <c r="J298" i="21"/>
  <c r="I298" i="21"/>
  <c r="L296" i="21"/>
  <c r="L295" i="21"/>
  <c r="K296" i="21"/>
  <c r="K295" i="21" s="1"/>
  <c r="J296" i="21"/>
  <c r="J295" i="21" s="1"/>
  <c r="I296" i="21"/>
  <c r="I295" i="21"/>
  <c r="L292" i="21"/>
  <c r="K292" i="21"/>
  <c r="J292" i="21"/>
  <c r="I292" i="21"/>
  <c r="I291" i="21" s="1"/>
  <c r="L291" i="21"/>
  <c r="K291" i="21"/>
  <c r="J291" i="21"/>
  <c r="L288" i="21"/>
  <c r="K288" i="21"/>
  <c r="J288" i="21"/>
  <c r="I288" i="21"/>
  <c r="L287" i="21"/>
  <c r="K287" i="21"/>
  <c r="J287" i="21"/>
  <c r="I287" i="21"/>
  <c r="L284" i="21"/>
  <c r="L283" i="21"/>
  <c r="K284" i="21"/>
  <c r="K283" i="21" s="1"/>
  <c r="J284" i="21"/>
  <c r="J283" i="21" s="1"/>
  <c r="I284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I273" i="21" s="1"/>
  <c r="L270" i="21"/>
  <c r="L269" i="21" s="1"/>
  <c r="K270" i="21"/>
  <c r="K269" i="21" s="1"/>
  <c r="K241" i="21" s="1"/>
  <c r="K240" i="21" s="1"/>
  <c r="J270" i="21"/>
  <c r="I270" i="21"/>
  <c r="J269" i="21"/>
  <c r="I269" i="21"/>
  <c r="L267" i="21"/>
  <c r="L266" i="21" s="1"/>
  <c r="K267" i="21"/>
  <c r="K266" i="21" s="1"/>
  <c r="J267" i="21"/>
  <c r="J266" i="21" s="1"/>
  <c r="I267" i="21"/>
  <c r="I266" i="21" s="1"/>
  <c r="L264" i="21"/>
  <c r="K264" i="21"/>
  <c r="J264" i="21"/>
  <c r="I264" i="21"/>
  <c r="L263" i="21"/>
  <c r="K263" i="21"/>
  <c r="J263" i="21"/>
  <c r="I263" i="21"/>
  <c r="L260" i="21"/>
  <c r="L259" i="21" s="1"/>
  <c r="K260" i="21"/>
  <c r="K259" i="21" s="1"/>
  <c r="J260" i="21"/>
  <c r="I260" i="21"/>
  <c r="J259" i="21"/>
  <c r="I259" i="21"/>
  <c r="L256" i="21"/>
  <c r="L255" i="21" s="1"/>
  <c r="L241" i="21" s="1"/>
  <c r="L240" i="21" s="1"/>
  <c r="K256" i="21"/>
  <c r="K255" i="21" s="1"/>
  <c r="J256" i="21"/>
  <c r="J255" i="21"/>
  <c r="I256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K243" i="21"/>
  <c r="K242" i="21" s="1"/>
  <c r="J243" i="21"/>
  <c r="J242" i="21" s="1"/>
  <c r="J241" i="21" s="1"/>
  <c r="J240" i="21" s="1"/>
  <c r="I243" i="21"/>
  <c r="I242" i="21" s="1"/>
  <c r="L236" i="21"/>
  <c r="L235" i="21" s="1"/>
  <c r="L234" i="21" s="1"/>
  <c r="K236" i="21"/>
  <c r="K235" i="21"/>
  <c r="K234" i="21" s="1"/>
  <c r="J236" i="21"/>
  <c r="J235" i="21" s="1"/>
  <c r="J234" i="21"/>
  <c r="I236" i="21"/>
  <c r="I235" i="21" s="1"/>
  <c r="I234" i="21" s="1"/>
  <c r="L232" i="21"/>
  <c r="L231" i="21" s="1"/>
  <c r="L230" i="21" s="1"/>
  <c r="K232" i="21"/>
  <c r="K231" i="21"/>
  <c r="K230" i="21" s="1"/>
  <c r="J232" i="21"/>
  <c r="J231" i="21" s="1"/>
  <c r="J230" i="21" s="1"/>
  <c r="I232" i="21"/>
  <c r="I231" i="21" s="1"/>
  <c r="I230" i="21" s="1"/>
  <c r="P223" i="21"/>
  <c r="O223" i="21"/>
  <c r="N223" i="21"/>
  <c r="M223" i="21"/>
  <c r="L223" i="21"/>
  <c r="K223" i="21"/>
  <c r="J223" i="21"/>
  <c r="J222" i="21" s="1"/>
  <c r="I223" i="21"/>
  <c r="I222" i="21" s="1"/>
  <c r="L222" i="21"/>
  <c r="K222" i="21"/>
  <c r="L220" i="21"/>
  <c r="L219" i="21" s="1"/>
  <c r="K220" i="21"/>
  <c r="K219" i="21"/>
  <c r="J220" i="21"/>
  <c r="J219" i="21" s="1"/>
  <c r="J218" i="21" s="1"/>
  <c r="I220" i="21"/>
  <c r="I219" i="21" s="1"/>
  <c r="L213" i="21"/>
  <c r="L212" i="21" s="1"/>
  <c r="L211" i="21" s="1"/>
  <c r="K213" i="21"/>
  <c r="K212" i="21" s="1"/>
  <c r="K211" i="21" s="1"/>
  <c r="J213" i="21"/>
  <c r="J212" i="21" s="1"/>
  <c r="J211" i="21"/>
  <c r="I213" i="21"/>
  <c r="I212" i="21" s="1"/>
  <c r="I211" i="21" s="1"/>
  <c r="L209" i="21"/>
  <c r="L208" i="21" s="1"/>
  <c r="K209" i="21"/>
  <c r="K208" i="21" s="1"/>
  <c r="J209" i="21"/>
  <c r="J208" i="21" s="1"/>
  <c r="I209" i="21"/>
  <c r="I208" i="21"/>
  <c r="L204" i="21"/>
  <c r="L203" i="21"/>
  <c r="K204" i="21"/>
  <c r="K203" i="21" s="1"/>
  <c r="J204" i="21"/>
  <c r="J203" i="21" s="1"/>
  <c r="I204" i="21"/>
  <c r="I203" i="21" s="1"/>
  <c r="L198" i="21"/>
  <c r="K198" i="21"/>
  <c r="J198" i="21"/>
  <c r="J197" i="21" s="1"/>
  <c r="J188" i="21" s="1"/>
  <c r="I198" i="21"/>
  <c r="L197" i="21"/>
  <c r="K197" i="21"/>
  <c r="I197" i="21"/>
  <c r="L193" i="21"/>
  <c r="L192" i="21" s="1"/>
  <c r="K193" i="21"/>
  <c r="K192" i="21" s="1"/>
  <c r="J193" i="21"/>
  <c r="J192" i="21" s="1"/>
  <c r="I193" i="21"/>
  <c r="I192" i="21" s="1"/>
  <c r="L190" i="21"/>
  <c r="L189" i="21"/>
  <c r="K190" i="21"/>
  <c r="K189" i="21"/>
  <c r="J190" i="21"/>
  <c r="J189" i="21"/>
  <c r="I190" i="21"/>
  <c r="I189" i="21"/>
  <c r="L182" i="21"/>
  <c r="L181" i="21" s="1"/>
  <c r="K182" i="21"/>
  <c r="K181" i="21" s="1"/>
  <c r="J182" i="21"/>
  <c r="J181" i="21" s="1"/>
  <c r="I182" i="21"/>
  <c r="I181" i="21" s="1"/>
  <c r="L177" i="21"/>
  <c r="L176" i="21" s="1"/>
  <c r="L175" i="21" s="1"/>
  <c r="K177" i="21"/>
  <c r="K176" i="21" s="1"/>
  <c r="K175" i="21" s="1"/>
  <c r="J177" i="21"/>
  <c r="J176" i="21" s="1"/>
  <c r="J175" i="21" s="1"/>
  <c r="J170" i="21" s="1"/>
  <c r="I177" i="21"/>
  <c r="I176" i="21" s="1"/>
  <c r="I175" i="21" s="1"/>
  <c r="L173" i="21"/>
  <c r="L172" i="21" s="1"/>
  <c r="L171" i="21" s="1"/>
  <c r="K173" i="21"/>
  <c r="K172" i="21"/>
  <c r="K171" i="21" s="1"/>
  <c r="K170" i="21" s="1"/>
  <c r="J173" i="21"/>
  <c r="J172" i="21" s="1"/>
  <c r="J171" i="21" s="1"/>
  <c r="I173" i="21"/>
  <c r="I172" i="21"/>
  <c r="I171" i="21"/>
  <c r="L168" i="21"/>
  <c r="K168" i="21"/>
  <c r="K167" i="21" s="1"/>
  <c r="J168" i="21"/>
  <c r="J167" i="21" s="1"/>
  <c r="I168" i="21"/>
  <c r="I167" i="21" s="1"/>
  <c r="L167" i="21"/>
  <c r="L163" i="21"/>
  <c r="L162" i="21" s="1"/>
  <c r="L161" i="21" s="1"/>
  <c r="L160" i="21" s="1"/>
  <c r="K163" i="21"/>
  <c r="K162" i="21"/>
  <c r="J163" i="21"/>
  <c r="J162" i="21" s="1"/>
  <c r="I163" i="21"/>
  <c r="I162" i="21" s="1"/>
  <c r="L157" i="21"/>
  <c r="K157" i="21"/>
  <c r="K156" i="21" s="1"/>
  <c r="K155" i="21" s="1"/>
  <c r="J157" i="21"/>
  <c r="I157" i="21"/>
  <c r="I156" i="21" s="1"/>
  <c r="I155" i="21" s="1"/>
  <c r="I141" i="21" s="1"/>
  <c r="L156" i="21"/>
  <c r="L155" i="21" s="1"/>
  <c r="J156" i="21"/>
  <c r="J155" i="21" s="1"/>
  <c r="L153" i="21"/>
  <c r="K153" i="21"/>
  <c r="K152" i="21" s="1"/>
  <c r="J153" i="21"/>
  <c r="J152" i="21" s="1"/>
  <c r="I153" i="21"/>
  <c r="I152" i="21" s="1"/>
  <c r="L152" i="21"/>
  <c r="L149" i="21"/>
  <c r="L148" i="21" s="1"/>
  <c r="L147" i="21" s="1"/>
  <c r="K149" i="21"/>
  <c r="K148" i="21" s="1"/>
  <c r="K147" i="21" s="1"/>
  <c r="J149" i="21"/>
  <c r="J148" i="21"/>
  <c r="J147" i="21"/>
  <c r="J141" i="21" s="1"/>
  <c r="I149" i="21"/>
  <c r="I148" i="21" s="1"/>
  <c r="I147" i="21" s="1"/>
  <c r="L144" i="21"/>
  <c r="K144" i="21"/>
  <c r="K143" i="21"/>
  <c r="K142" i="21"/>
  <c r="J144" i="21"/>
  <c r="J143" i="21" s="1"/>
  <c r="J142" i="21"/>
  <c r="I144" i="21"/>
  <c r="I143" i="21" s="1"/>
  <c r="I142" i="21" s="1"/>
  <c r="L143" i="21"/>
  <c r="L142" i="21"/>
  <c r="L139" i="21"/>
  <c r="K139" i="21"/>
  <c r="J139" i="21"/>
  <c r="J138" i="21" s="1"/>
  <c r="J137" i="21" s="1"/>
  <c r="I139" i="21"/>
  <c r="I138" i="21" s="1"/>
  <c r="I137" i="21" s="1"/>
  <c r="L138" i="21"/>
  <c r="L137" i="21" s="1"/>
  <c r="K138" i="21"/>
  <c r="K137" i="21" s="1"/>
  <c r="L135" i="21"/>
  <c r="K135" i="21"/>
  <c r="J135" i="21"/>
  <c r="I135" i="21"/>
  <c r="L134" i="21"/>
  <c r="L133" i="21" s="1"/>
  <c r="K134" i="21"/>
  <c r="K133" i="21"/>
  <c r="J134" i="21"/>
  <c r="J133" i="21" s="1"/>
  <c r="I134" i="21"/>
  <c r="I133" i="21" s="1"/>
  <c r="L131" i="21"/>
  <c r="K131" i="21"/>
  <c r="J131" i="21"/>
  <c r="J130" i="21" s="1"/>
  <c r="J129" i="21" s="1"/>
  <c r="I131" i="21"/>
  <c r="I130" i="21" s="1"/>
  <c r="I129" i="21" s="1"/>
  <c r="L130" i="21"/>
  <c r="L129" i="21" s="1"/>
  <c r="K130" i="21"/>
  <c r="K129" i="21"/>
  <c r="L127" i="21"/>
  <c r="K127" i="21"/>
  <c r="J127" i="21"/>
  <c r="I127" i="21"/>
  <c r="I126" i="21"/>
  <c r="I125" i="21" s="1"/>
  <c r="L126" i="21"/>
  <c r="L125" i="21"/>
  <c r="K126" i="21"/>
  <c r="K125" i="21" s="1"/>
  <c r="J126" i="21"/>
  <c r="J125" i="21" s="1"/>
  <c r="L123" i="21"/>
  <c r="L122" i="21" s="1"/>
  <c r="L121" i="21" s="1"/>
  <c r="K123" i="21"/>
  <c r="J123" i="21"/>
  <c r="J122" i="21" s="1"/>
  <c r="J121" i="21" s="1"/>
  <c r="I123" i="21"/>
  <c r="I122" i="21" s="1"/>
  <c r="I121" i="21" s="1"/>
  <c r="K122" i="21"/>
  <c r="K121" i="21"/>
  <c r="L118" i="21"/>
  <c r="K118" i="21"/>
  <c r="K117" i="21" s="1"/>
  <c r="K116" i="21" s="1"/>
  <c r="J118" i="21"/>
  <c r="J117" i="21" s="1"/>
  <c r="J116" i="21" s="1"/>
  <c r="I118" i="21"/>
  <c r="I117" i="21" s="1"/>
  <c r="I116" i="21" s="1"/>
  <c r="L117" i="21"/>
  <c r="L116" i="21"/>
  <c r="L112" i="21"/>
  <c r="L111" i="21"/>
  <c r="K112" i="21"/>
  <c r="K111" i="21" s="1"/>
  <c r="J112" i="21"/>
  <c r="J111" i="21" s="1"/>
  <c r="I112" i="21"/>
  <c r="I111" i="21"/>
  <c r="I106" i="21" s="1"/>
  <c r="L108" i="21"/>
  <c r="K108" i="21"/>
  <c r="J108" i="21"/>
  <c r="I108" i="21"/>
  <c r="I107" i="21"/>
  <c r="L107" i="21"/>
  <c r="K107" i="21"/>
  <c r="J107" i="21"/>
  <c r="L103" i="21"/>
  <c r="K103" i="21"/>
  <c r="K102" i="21" s="1"/>
  <c r="K101" i="21" s="1"/>
  <c r="J103" i="21"/>
  <c r="J102" i="21" s="1"/>
  <c r="J101" i="21" s="1"/>
  <c r="I103" i="21"/>
  <c r="I102" i="21" s="1"/>
  <c r="I101" i="21" s="1"/>
  <c r="I95" i="21" s="1"/>
  <c r="L102" i="21"/>
  <c r="L101" i="21" s="1"/>
  <c r="L98" i="21"/>
  <c r="K98" i="21"/>
  <c r="K97" i="21" s="1"/>
  <c r="K96" i="21" s="1"/>
  <c r="J98" i="21"/>
  <c r="J97" i="21" s="1"/>
  <c r="J96" i="21" s="1"/>
  <c r="I98" i="21"/>
  <c r="I97" i="21"/>
  <c r="I96" i="21" s="1"/>
  <c r="L97" i="21"/>
  <c r="L96" i="21" s="1"/>
  <c r="L91" i="21"/>
  <c r="L90" i="21"/>
  <c r="L89" i="21"/>
  <c r="L88" i="21" s="1"/>
  <c r="K91" i="21"/>
  <c r="K90" i="21" s="1"/>
  <c r="K89" i="21" s="1"/>
  <c r="K88" i="21" s="1"/>
  <c r="J91" i="21"/>
  <c r="J90" i="21" s="1"/>
  <c r="J89" i="21" s="1"/>
  <c r="J88" i="21" s="1"/>
  <c r="I91" i="21"/>
  <c r="I90" i="21"/>
  <c r="I89" i="21"/>
  <c r="I88" i="21" s="1"/>
  <c r="L86" i="21"/>
  <c r="K86" i="21"/>
  <c r="K85" i="21"/>
  <c r="K84" i="21"/>
  <c r="J86" i="21"/>
  <c r="J85" i="21"/>
  <c r="J84" i="21"/>
  <c r="I86" i="21"/>
  <c r="I85" i="21" s="1"/>
  <c r="I84" i="21"/>
  <c r="L85" i="21"/>
  <c r="L84" i="21" s="1"/>
  <c r="L80" i="21"/>
  <c r="L79" i="21" s="1"/>
  <c r="K80" i="21"/>
  <c r="K79" i="21" s="1"/>
  <c r="J80" i="21"/>
  <c r="J79" i="21" s="1"/>
  <c r="I80" i="21"/>
  <c r="I79" i="21"/>
  <c r="L75" i="21"/>
  <c r="L74" i="21"/>
  <c r="K75" i="21"/>
  <c r="K74" i="21" s="1"/>
  <c r="K68" i="21" s="1"/>
  <c r="K67" i="21" s="1"/>
  <c r="J75" i="21"/>
  <c r="J74" i="21" s="1"/>
  <c r="J68" i="21" s="1"/>
  <c r="J67" i="21" s="1"/>
  <c r="I75" i="21"/>
  <c r="I74" i="21" s="1"/>
  <c r="L70" i="21"/>
  <c r="K70" i="21"/>
  <c r="J70" i="21"/>
  <c r="I70" i="21"/>
  <c r="I69" i="21"/>
  <c r="L69" i="21"/>
  <c r="L68" i="21"/>
  <c r="L67" i="21" s="1"/>
  <c r="K69" i="21"/>
  <c r="J69" i="21"/>
  <c r="L50" i="21"/>
  <c r="L49" i="21" s="1"/>
  <c r="L48" i="21" s="1"/>
  <c r="L47" i="21"/>
  <c r="K50" i="21"/>
  <c r="K49" i="21" s="1"/>
  <c r="K48" i="21" s="1"/>
  <c r="K47" i="21" s="1"/>
  <c r="J50" i="21"/>
  <c r="J49" i="21" s="1"/>
  <c r="J48" i="21" s="1"/>
  <c r="J47" i="21" s="1"/>
  <c r="I50" i="21"/>
  <c r="I49" i="21" s="1"/>
  <c r="I48" i="21" s="1"/>
  <c r="I47" i="21" s="1"/>
  <c r="L45" i="21"/>
  <c r="L44" i="21" s="1"/>
  <c r="K45" i="21"/>
  <c r="K44" i="21" s="1"/>
  <c r="K43" i="21" s="1"/>
  <c r="J45" i="21"/>
  <c r="J44" i="21" s="1"/>
  <c r="J43" i="21" s="1"/>
  <c r="I45" i="21"/>
  <c r="I44" i="21"/>
  <c r="I43" i="21" s="1"/>
  <c r="L43" i="21"/>
  <c r="L41" i="21"/>
  <c r="K41" i="21"/>
  <c r="J41" i="21"/>
  <c r="I41" i="21"/>
  <c r="L39" i="21"/>
  <c r="L38" i="21" s="1"/>
  <c r="K39" i="21"/>
  <c r="J39" i="21"/>
  <c r="I39" i="21"/>
  <c r="I38" i="21"/>
  <c r="I37" i="21" s="1"/>
  <c r="L37" i="21"/>
  <c r="L36" i="21"/>
  <c r="K38" i="21"/>
  <c r="K37" i="21" s="1"/>
  <c r="K36" i="21" s="1"/>
  <c r="J38" i="21"/>
  <c r="J37" i="21" s="1"/>
  <c r="J36" i="21" s="1"/>
  <c r="L367" i="20"/>
  <c r="K367" i="20"/>
  <c r="K366" i="20"/>
  <c r="J367" i="20"/>
  <c r="J366" i="20" s="1"/>
  <c r="I367" i="20"/>
  <c r="I366" i="20" s="1"/>
  <c r="L366" i="20"/>
  <c r="L364" i="20"/>
  <c r="K364" i="20"/>
  <c r="J364" i="20"/>
  <c r="J363" i="20" s="1"/>
  <c r="I364" i="20"/>
  <c r="L363" i="20"/>
  <c r="K363" i="20"/>
  <c r="I363" i="20"/>
  <c r="L361" i="20"/>
  <c r="L360" i="20"/>
  <c r="K361" i="20"/>
  <c r="K360" i="20"/>
  <c r="J361" i="20"/>
  <c r="J360" i="20" s="1"/>
  <c r="I361" i="20"/>
  <c r="I360" i="20" s="1"/>
  <c r="L357" i="20"/>
  <c r="K357" i="20"/>
  <c r="J357" i="20"/>
  <c r="J356" i="20" s="1"/>
  <c r="I357" i="20"/>
  <c r="I356" i="20" s="1"/>
  <c r="L356" i="20"/>
  <c r="K356" i="20"/>
  <c r="L353" i="20"/>
  <c r="L352" i="20" s="1"/>
  <c r="K353" i="20"/>
  <c r="K352" i="20" s="1"/>
  <c r="K338" i="20" s="1"/>
  <c r="J353" i="20"/>
  <c r="I353" i="20"/>
  <c r="J352" i="20"/>
  <c r="I352" i="20"/>
  <c r="L349" i="20"/>
  <c r="L348" i="20"/>
  <c r="L338" i="20" s="1"/>
  <c r="K349" i="20"/>
  <c r="K348" i="20"/>
  <c r="J349" i="20"/>
  <c r="J348" i="20" s="1"/>
  <c r="I349" i="20"/>
  <c r="I348" i="20" s="1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J339" i="20" s="1"/>
  <c r="I340" i="20"/>
  <c r="L339" i="20"/>
  <c r="K339" i="20"/>
  <c r="I339" i="20"/>
  <c r="L335" i="20"/>
  <c r="K335" i="20"/>
  <c r="J335" i="20"/>
  <c r="J334" i="20" s="1"/>
  <c r="I335" i="20"/>
  <c r="L334" i="20"/>
  <c r="K334" i="20"/>
  <c r="I334" i="20"/>
  <c r="L332" i="20"/>
  <c r="L331" i="20" s="1"/>
  <c r="K332" i="20"/>
  <c r="K331" i="20" s="1"/>
  <c r="J332" i="20"/>
  <c r="J331" i="20" s="1"/>
  <c r="I332" i="20"/>
  <c r="I331" i="20"/>
  <c r="L329" i="20"/>
  <c r="L328" i="20" s="1"/>
  <c r="K329" i="20"/>
  <c r="K328" i="20"/>
  <c r="J329" i="20"/>
  <c r="J328" i="20" s="1"/>
  <c r="I329" i="20"/>
  <c r="I328" i="20" s="1"/>
  <c r="L325" i="20"/>
  <c r="K325" i="20"/>
  <c r="J325" i="20"/>
  <c r="J324" i="20" s="1"/>
  <c r="I325" i="20"/>
  <c r="I324" i="20" s="1"/>
  <c r="L324" i="20"/>
  <c r="K324" i="20"/>
  <c r="L321" i="20"/>
  <c r="L320" i="20" s="1"/>
  <c r="K321" i="20"/>
  <c r="K320" i="20" s="1"/>
  <c r="J321" i="20"/>
  <c r="I321" i="20"/>
  <c r="J320" i="20"/>
  <c r="I320" i="20"/>
  <c r="L317" i="20"/>
  <c r="L316" i="20" s="1"/>
  <c r="K317" i="20"/>
  <c r="K316" i="20"/>
  <c r="J317" i="20"/>
  <c r="J316" i="20" s="1"/>
  <c r="I317" i="20"/>
  <c r="I316" i="20" s="1"/>
  <c r="L313" i="20"/>
  <c r="K313" i="20"/>
  <c r="J313" i="20"/>
  <c r="I313" i="20"/>
  <c r="L310" i="20"/>
  <c r="L307" i="20"/>
  <c r="L306" i="20" s="1"/>
  <c r="L305" i="20" s="1"/>
  <c r="K310" i="20"/>
  <c r="J310" i="20"/>
  <c r="I310" i="20"/>
  <c r="I307" i="20"/>
  <c r="L308" i="20"/>
  <c r="K308" i="20"/>
  <c r="K307" i="20" s="1"/>
  <c r="J308" i="20"/>
  <c r="J307" i="20" s="1"/>
  <c r="I308" i="20"/>
  <c r="L302" i="20"/>
  <c r="K302" i="20"/>
  <c r="J302" i="20"/>
  <c r="I302" i="20"/>
  <c r="L301" i="20"/>
  <c r="K301" i="20"/>
  <c r="J301" i="20"/>
  <c r="I301" i="20"/>
  <c r="L299" i="20"/>
  <c r="K299" i="20"/>
  <c r="K298" i="20" s="1"/>
  <c r="J299" i="20"/>
  <c r="J298" i="20" s="1"/>
  <c r="I299" i="20"/>
  <c r="L298" i="20"/>
  <c r="I298" i="20"/>
  <c r="L296" i="20"/>
  <c r="L295" i="20" s="1"/>
  <c r="L273" i="20" s="1"/>
  <c r="K296" i="20"/>
  <c r="K295" i="20" s="1"/>
  <c r="K273" i="20" s="1"/>
  <c r="J296" i="20"/>
  <c r="J295" i="20" s="1"/>
  <c r="I296" i="20"/>
  <c r="I295" i="20" s="1"/>
  <c r="L292" i="20"/>
  <c r="K292" i="20"/>
  <c r="J292" i="20"/>
  <c r="I292" i="20"/>
  <c r="L291" i="20"/>
  <c r="K291" i="20"/>
  <c r="J291" i="20"/>
  <c r="I291" i="20"/>
  <c r="I273" i="20" s="1"/>
  <c r="L288" i="20"/>
  <c r="L287" i="20" s="1"/>
  <c r="K288" i="20"/>
  <c r="K287" i="20" s="1"/>
  <c r="J288" i="20"/>
  <c r="J287" i="20" s="1"/>
  <c r="I288" i="20"/>
  <c r="I287" i="20" s="1"/>
  <c r="L284" i="20"/>
  <c r="L283" i="20" s="1"/>
  <c r="K284" i="20"/>
  <c r="K283" i="20"/>
  <c r="J284" i="20"/>
  <c r="J283" i="20" s="1"/>
  <c r="I284" i="20"/>
  <c r="I283" i="20" s="1"/>
  <c r="L280" i="20"/>
  <c r="K280" i="20"/>
  <c r="J280" i="20"/>
  <c r="I280" i="20"/>
  <c r="L277" i="20"/>
  <c r="K277" i="20"/>
  <c r="J277" i="20"/>
  <c r="I277" i="20"/>
  <c r="L275" i="20"/>
  <c r="L274" i="20" s="1"/>
  <c r="K275" i="20"/>
  <c r="K274" i="20" s="1"/>
  <c r="J275" i="20"/>
  <c r="J274" i="20" s="1"/>
  <c r="I275" i="20"/>
  <c r="I274" i="20"/>
  <c r="L270" i="20"/>
  <c r="L269" i="20" s="1"/>
  <c r="K270" i="20"/>
  <c r="K269" i="20" s="1"/>
  <c r="J270" i="20"/>
  <c r="J269" i="20" s="1"/>
  <c r="I270" i="20"/>
  <c r="I269" i="20" s="1"/>
  <c r="L267" i="20"/>
  <c r="L266" i="20"/>
  <c r="K267" i="20"/>
  <c r="K266" i="20"/>
  <c r="J267" i="20"/>
  <c r="J266" i="20"/>
  <c r="I267" i="20"/>
  <c r="I266" i="20" s="1"/>
  <c r="L264" i="20"/>
  <c r="K264" i="20"/>
  <c r="J264" i="20"/>
  <c r="J263" i="20" s="1"/>
  <c r="I264" i="20"/>
  <c r="I263" i="20" s="1"/>
  <c r="L263" i="20"/>
  <c r="K263" i="20"/>
  <c r="L260" i="20"/>
  <c r="L259" i="20"/>
  <c r="K260" i="20"/>
  <c r="K259" i="20" s="1"/>
  <c r="J260" i="20"/>
  <c r="J259" i="20" s="1"/>
  <c r="I260" i="20"/>
  <c r="I259" i="20" s="1"/>
  <c r="L256" i="20"/>
  <c r="L255" i="20" s="1"/>
  <c r="K256" i="20"/>
  <c r="K255" i="20"/>
  <c r="J256" i="20"/>
  <c r="J255" i="20"/>
  <c r="I256" i="20"/>
  <c r="I255" i="20" s="1"/>
  <c r="I241" i="20" s="1"/>
  <c r="I240" i="20" s="1"/>
  <c r="L252" i="20"/>
  <c r="K252" i="20"/>
  <c r="K251" i="20" s="1"/>
  <c r="J252" i="20"/>
  <c r="I252" i="20"/>
  <c r="L251" i="20"/>
  <c r="J251" i="20"/>
  <c r="I251" i="20"/>
  <c r="L248" i="20"/>
  <c r="K248" i="20"/>
  <c r="J248" i="20"/>
  <c r="I248" i="20"/>
  <c r="L245" i="20"/>
  <c r="K245" i="20"/>
  <c r="J245" i="20"/>
  <c r="I245" i="20"/>
  <c r="L243" i="20"/>
  <c r="L242" i="20" s="1"/>
  <c r="K243" i="20"/>
  <c r="K242" i="20" s="1"/>
  <c r="J243" i="20"/>
  <c r="J242" i="20"/>
  <c r="I243" i="20"/>
  <c r="I242" i="20" s="1"/>
  <c r="L236" i="20"/>
  <c r="K236" i="20"/>
  <c r="J236" i="20"/>
  <c r="J235" i="20" s="1"/>
  <c r="J234" i="20" s="1"/>
  <c r="I236" i="20"/>
  <c r="L235" i="20"/>
  <c r="K235" i="20"/>
  <c r="K234" i="20" s="1"/>
  <c r="I235" i="20"/>
  <c r="I234" i="20" s="1"/>
  <c r="L234" i="20"/>
  <c r="L232" i="20"/>
  <c r="L231" i="20" s="1"/>
  <c r="L230" i="20" s="1"/>
  <c r="K232" i="20"/>
  <c r="J232" i="20"/>
  <c r="J231" i="20" s="1"/>
  <c r="J230" i="20" s="1"/>
  <c r="I232" i="20"/>
  <c r="K231" i="20"/>
  <c r="K230" i="20" s="1"/>
  <c r="I231" i="20"/>
  <c r="I230" i="20" s="1"/>
  <c r="P223" i="20"/>
  <c r="O223" i="20"/>
  <c r="N223" i="20"/>
  <c r="M223" i="20"/>
  <c r="L223" i="20"/>
  <c r="K223" i="20"/>
  <c r="K222" i="20" s="1"/>
  <c r="J223" i="20"/>
  <c r="J222" i="20" s="1"/>
  <c r="I223" i="20"/>
  <c r="I222" i="20" s="1"/>
  <c r="L222" i="20"/>
  <c r="L220" i="20"/>
  <c r="K220" i="20"/>
  <c r="J220" i="20"/>
  <c r="J219" i="20" s="1"/>
  <c r="I220" i="20"/>
  <c r="I219" i="20" s="1"/>
  <c r="L219" i="20"/>
  <c r="K219" i="20"/>
  <c r="L213" i="20"/>
  <c r="L212" i="20" s="1"/>
  <c r="L211" i="20" s="1"/>
  <c r="K213" i="20"/>
  <c r="K212" i="20" s="1"/>
  <c r="K211" i="20" s="1"/>
  <c r="J213" i="20"/>
  <c r="J212" i="20"/>
  <c r="J211" i="20" s="1"/>
  <c r="I213" i="20"/>
  <c r="I212" i="20" s="1"/>
  <c r="I211" i="20" s="1"/>
  <c r="L209" i="20"/>
  <c r="L208" i="20" s="1"/>
  <c r="K209" i="20"/>
  <c r="K208" i="20"/>
  <c r="J209" i="20"/>
  <c r="J208" i="20" s="1"/>
  <c r="I209" i="20"/>
  <c r="I208" i="20"/>
  <c r="L204" i="20"/>
  <c r="L203" i="20" s="1"/>
  <c r="K204" i="20"/>
  <c r="K203" i="20" s="1"/>
  <c r="J204" i="20"/>
  <c r="J203" i="20" s="1"/>
  <c r="I204" i="20"/>
  <c r="I203" i="20" s="1"/>
  <c r="I188" i="20" s="1"/>
  <c r="L198" i="20"/>
  <c r="K198" i="20"/>
  <c r="K197" i="20" s="1"/>
  <c r="K188" i="20" s="1"/>
  <c r="J198" i="20"/>
  <c r="I198" i="20"/>
  <c r="I197" i="20" s="1"/>
  <c r="L197" i="20"/>
  <c r="J197" i="20"/>
  <c r="L193" i="20"/>
  <c r="L192" i="20" s="1"/>
  <c r="K193" i="20"/>
  <c r="K192" i="20" s="1"/>
  <c r="J193" i="20"/>
  <c r="J192" i="20" s="1"/>
  <c r="I193" i="20"/>
  <c r="I192" i="20"/>
  <c r="L190" i="20"/>
  <c r="L189" i="20" s="1"/>
  <c r="L188" i="20" s="1"/>
  <c r="K190" i="20"/>
  <c r="K189" i="20" s="1"/>
  <c r="J190" i="20"/>
  <c r="J189" i="20"/>
  <c r="I190" i="20"/>
  <c r="I189" i="20"/>
  <c r="L182" i="20"/>
  <c r="K182" i="20"/>
  <c r="K181" i="20"/>
  <c r="J182" i="20"/>
  <c r="J181" i="20" s="1"/>
  <c r="I182" i="20"/>
  <c r="I181" i="20" s="1"/>
  <c r="L181" i="20"/>
  <c r="L177" i="20"/>
  <c r="L176" i="20" s="1"/>
  <c r="L175" i="20" s="1"/>
  <c r="K177" i="20"/>
  <c r="K176" i="20" s="1"/>
  <c r="J177" i="20"/>
  <c r="J176" i="20"/>
  <c r="J175" i="20" s="1"/>
  <c r="I177" i="20"/>
  <c r="I176" i="20" s="1"/>
  <c r="L173" i="20"/>
  <c r="L172" i="20"/>
  <c r="L171" i="20"/>
  <c r="K173" i="20"/>
  <c r="K172" i="20"/>
  <c r="K171" i="20" s="1"/>
  <c r="J173" i="20"/>
  <c r="J172" i="20" s="1"/>
  <c r="J171" i="20"/>
  <c r="I173" i="20"/>
  <c r="I172" i="20" s="1"/>
  <c r="I171" i="20" s="1"/>
  <c r="L168" i="20"/>
  <c r="L167" i="20" s="1"/>
  <c r="K168" i="20"/>
  <c r="K167" i="20" s="1"/>
  <c r="J168" i="20"/>
  <c r="J167" i="20" s="1"/>
  <c r="I168" i="20"/>
  <c r="I167" i="20"/>
  <c r="L163" i="20"/>
  <c r="L162" i="20" s="1"/>
  <c r="L161" i="20" s="1"/>
  <c r="L160" i="20" s="1"/>
  <c r="K163" i="20"/>
  <c r="K162" i="20" s="1"/>
  <c r="K161" i="20" s="1"/>
  <c r="K160" i="20" s="1"/>
  <c r="J163" i="20"/>
  <c r="J162" i="20" s="1"/>
  <c r="J161" i="20" s="1"/>
  <c r="J160" i="20"/>
  <c r="I163" i="20"/>
  <c r="I162" i="20" s="1"/>
  <c r="I161" i="20" s="1"/>
  <c r="I160" i="20" s="1"/>
  <c r="L157" i="20"/>
  <c r="L156" i="20" s="1"/>
  <c r="L155" i="20" s="1"/>
  <c r="K157" i="20"/>
  <c r="K156" i="20"/>
  <c r="K155" i="20"/>
  <c r="J157" i="20"/>
  <c r="I157" i="20"/>
  <c r="I156" i="20" s="1"/>
  <c r="I155" i="20" s="1"/>
  <c r="J156" i="20"/>
  <c r="J155" i="20" s="1"/>
  <c r="L153" i="20"/>
  <c r="K153" i="20"/>
  <c r="J153" i="20"/>
  <c r="J152" i="20" s="1"/>
  <c r="I153" i="20"/>
  <c r="L152" i="20"/>
  <c r="K152" i="20"/>
  <c r="I152" i="20"/>
  <c r="L149" i="20"/>
  <c r="L148" i="20" s="1"/>
  <c r="L147" i="20" s="1"/>
  <c r="K149" i="20"/>
  <c r="K148" i="20" s="1"/>
  <c r="K147" i="20" s="1"/>
  <c r="J149" i="20"/>
  <c r="J148" i="20" s="1"/>
  <c r="J147" i="20" s="1"/>
  <c r="J141" i="20" s="1"/>
  <c r="I149" i="20"/>
  <c r="I148" i="20" s="1"/>
  <c r="I147" i="20"/>
  <c r="I141" i="20" s="1"/>
  <c r="L144" i="20"/>
  <c r="L143" i="20" s="1"/>
  <c r="L142" i="20" s="1"/>
  <c r="K144" i="20"/>
  <c r="K143" i="20"/>
  <c r="K142" i="20" s="1"/>
  <c r="J144" i="20"/>
  <c r="I144" i="20"/>
  <c r="J143" i="20"/>
  <c r="I143" i="20"/>
  <c r="J142" i="20"/>
  <c r="I142" i="20"/>
  <c r="L139" i="20"/>
  <c r="L138" i="20" s="1"/>
  <c r="L137" i="20" s="1"/>
  <c r="K139" i="20"/>
  <c r="K138" i="20" s="1"/>
  <c r="K137" i="20" s="1"/>
  <c r="J139" i="20"/>
  <c r="I139" i="20"/>
  <c r="J138" i="20"/>
  <c r="J137" i="20"/>
  <c r="I138" i="20"/>
  <c r="I137" i="20"/>
  <c r="L135" i="20"/>
  <c r="L134" i="20" s="1"/>
  <c r="L133" i="20" s="1"/>
  <c r="K135" i="20"/>
  <c r="K134" i="20" s="1"/>
  <c r="K133" i="20" s="1"/>
  <c r="J135" i="20"/>
  <c r="I135" i="20"/>
  <c r="J134" i="20"/>
  <c r="J133" i="20"/>
  <c r="I134" i="20"/>
  <c r="I133" i="20"/>
  <c r="L131" i="20"/>
  <c r="L130" i="20" s="1"/>
  <c r="L129" i="20" s="1"/>
  <c r="K131" i="20"/>
  <c r="K130" i="20" s="1"/>
  <c r="K129" i="20" s="1"/>
  <c r="J131" i="20"/>
  <c r="I131" i="20"/>
  <c r="J130" i="20"/>
  <c r="J129" i="20" s="1"/>
  <c r="I130" i="20"/>
  <c r="I129" i="20"/>
  <c r="L127" i="20"/>
  <c r="L126" i="20" s="1"/>
  <c r="L125" i="20" s="1"/>
  <c r="K127" i="20"/>
  <c r="K126" i="20" s="1"/>
  <c r="K125" i="20" s="1"/>
  <c r="J127" i="20"/>
  <c r="I127" i="20"/>
  <c r="J126" i="20"/>
  <c r="J125" i="20"/>
  <c r="I126" i="20"/>
  <c r="I125" i="20" s="1"/>
  <c r="L123" i="20"/>
  <c r="L122" i="20" s="1"/>
  <c r="L121" i="20" s="1"/>
  <c r="L115" i="20" s="1"/>
  <c r="K123" i="20"/>
  <c r="K122" i="20" s="1"/>
  <c r="K121" i="20" s="1"/>
  <c r="J123" i="20"/>
  <c r="I123" i="20"/>
  <c r="I122" i="20" s="1"/>
  <c r="I121" i="20" s="1"/>
  <c r="J122" i="20"/>
  <c r="J121" i="20" s="1"/>
  <c r="L118" i="20"/>
  <c r="L117" i="20"/>
  <c r="L116" i="20" s="1"/>
  <c r="K118" i="20"/>
  <c r="K117" i="20"/>
  <c r="K116" i="20" s="1"/>
  <c r="J118" i="20"/>
  <c r="I118" i="20"/>
  <c r="J117" i="20"/>
  <c r="J116" i="20" s="1"/>
  <c r="J115" i="20" s="1"/>
  <c r="I117" i="20"/>
  <c r="I116" i="20"/>
  <c r="L112" i="20"/>
  <c r="K112" i="20"/>
  <c r="J112" i="20"/>
  <c r="J111" i="20" s="1"/>
  <c r="I112" i="20"/>
  <c r="I111" i="20"/>
  <c r="L111" i="20"/>
  <c r="L106" i="20" s="1"/>
  <c r="K111" i="20"/>
  <c r="L108" i="20"/>
  <c r="K108" i="20"/>
  <c r="K107" i="20"/>
  <c r="J108" i="20"/>
  <c r="J107" i="20" s="1"/>
  <c r="I108" i="20"/>
  <c r="I107" i="20" s="1"/>
  <c r="L107" i="20"/>
  <c r="L103" i="20"/>
  <c r="L102" i="20"/>
  <c r="L101" i="20" s="1"/>
  <c r="K103" i="20"/>
  <c r="K102" i="20" s="1"/>
  <c r="K101" i="20" s="1"/>
  <c r="J103" i="20"/>
  <c r="J102" i="20" s="1"/>
  <c r="J101" i="20" s="1"/>
  <c r="I103" i="20"/>
  <c r="I102" i="20" s="1"/>
  <c r="I101" i="20" s="1"/>
  <c r="L98" i="20"/>
  <c r="L97" i="20" s="1"/>
  <c r="L96" i="20" s="1"/>
  <c r="L95" i="20" s="1"/>
  <c r="K98" i="20"/>
  <c r="K97" i="20"/>
  <c r="K96" i="20" s="1"/>
  <c r="J98" i="20"/>
  <c r="I98" i="20"/>
  <c r="J97" i="20"/>
  <c r="J96" i="20" s="1"/>
  <c r="I97" i="20"/>
  <c r="I96" i="20" s="1"/>
  <c r="L91" i="20"/>
  <c r="L90" i="20"/>
  <c r="L89" i="20" s="1"/>
  <c r="L88" i="20" s="1"/>
  <c r="K91" i="20"/>
  <c r="J91" i="20"/>
  <c r="J90" i="20" s="1"/>
  <c r="J89" i="20" s="1"/>
  <c r="J88" i="20" s="1"/>
  <c r="I91" i="20"/>
  <c r="I90" i="20" s="1"/>
  <c r="I89" i="20" s="1"/>
  <c r="I88" i="20" s="1"/>
  <c r="K90" i="20"/>
  <c r="K89" i="20" s="1"/>
  <c r="K88" i="20" s="1"/>
  <c r="L86" i="20"/>
  <c r="L85" i="20" s="1"/>
  <c r="L84" i="20" s="1"/>
  <c r="K86" i="20"/>
  <c r="K85" i="20" s="1"/>
  <c r="K84" i="20" s="1"/>
  <c r="J86" i="20"/>
  <c r="I86" i="20"/>
  <c r="J85" i="20"/>
  <c r="J84" i="20" s="1"/>
  <c r="I85" i="20"/>
  <c r="I84" i="20" s="1"/>
  <c r="L80" i="20"/>
  <c r="L79" i="20"/>
  <c r="K80" i="20"/>
  <c r="J80" i="20"/>
  <c r="I80" i="20"/>
  <c r="K79" i="20"/>
  <c r="J79" i="20"/>
  <c r="I79" i="20"/>
  <c r="L75" i="20"/>
  <c r="L74" i="20" s="1"/>
  <c r="K75" i="20"/>
  <c r="K74" i="20" s="1"/>
  <c r="J75" i="20"/>
  <c r="J74" i="20" s="1"/>
  <c r="I75" i="20"/>
  <c r="I74" i="20" s="1"/>
  <c r="L70" i="20"/>
  <c r="L69" i="20" s="1"/>
  <c r="L68" i="20" s="1"/>
  <c r="L67" i="20" s="1"/>
  <c r="K70" i="20"/>
  <c r="K69" i="20"/>
  <c r="K68" i="20" s="1"/>
  <c r="K67" i="20" s="1"/>
  <c r="J70" i="20"/>
  <c r="J69" i="20" s="1"/>
  <c r="I70" i="20"/>
  <c r="I69" i="20" s="1"/>
  <c r="I68" i="20" s="1"/>
  <c r="I67" i="20" s="1"/>
  <c r="L50" i="20"/>
  <c r="L49" i="20" s="1"/>
  <c r="L48" i="20" s="1"/>
  <c r="L47" i="20" s="1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/>
  <c r="I47" i="20"/>
  <c r="L45" i="20"/>
  <c r="L44" i="20" s="1"/>
  <c r="L43" i="20" s="1"/>
  <c r="K45" i="20"/>
  <c r="K44" i="20" s="1"/>
  <c r="K43" i="20" s="1"/>
  <c r="J45" i="20"/>
  <c r="J44" i="20" s="1"/>
  <c r="J43" i="20" s="1"/>
  <c r="I45" i="20"/>
  <c r="I44" i="20"/>
  <c r="I43" i="20"/>
  <c r="L41" i="20"/>
  <c r="K41" i="20"/>
  <c r="J41" i="20"/>
  <c r="I41" i="20"/>
  <c r="L39" i="20"/>
  <c r="L38" i="20" s="1"/>
  <c r="L37" i="20" s="1"/>
  <c r="L36" i="20" s="1"/>
  <c r="K39" i="20"/>
  <c r="K38" i="20" s="1"/>
  <c r="K37" i="20"/>
  <c r="J39" i="20"/>
  <c r="J38" i="20" s="1"/>
  <c r="J37" i="20" s="1"/>
  <c r="I39" i="20"/>
  <c r="I38" i="20"/>
  <c r="I37" i="20" s="1"/>
  <c r="I36" i="20" s="1"/>
  <c r="L367" i="19"/>
  <c r="K367" i="19"/>
  <c r="J367" i="19"/>
  <c r="I367" i="19"/>
  <c r="I366" i="19" s="1"/>
  <c r="L366" i="19"/>
  <c r="K366" i="19"/>
  <c r="J366" i="19"/>
  <c r="L364" i="19"/>
  <c r="L363" i="19" s="1"/>
  <c r="K364" i="19"/>
  <c r="K363" i="19" s="1"/>
  <c r="J364" i="19"/>
  <c r="J363" i="19" s="1"/>
  <c r="I364" i="19"/>
  <c r="I363" i="19"/>
  <c r="L361" i="19"/>
  <c r="L360" i="19" s="1"/>
  <c r="K361" i="19"/>
  <c r="K360" i="19" s="1"/>
  <c r="J361" i="19"/>
  <c r="J360" i="19" s="1"/>
  <c r="I361" i="19"/>
  <c r="I360" i="19" s="1"/>
  <c r="L357" i="19"/>
  <c r="K357" i="19"/>
  <c r="J357" i="19"/>
  <c r="I357" i="19"/>
  <c r="I356" i="19"/>
  <c r="L356" i="19"/>
  <c r="K356" i="19"/>
  <c r="J356" i="19"/>
  <c r="L353" i="19"/>
  <c r="L352" i="19" s="1"/>
  <c r="K353" i="19"/>
  <c r="K352" i="19" s="1"/>
  <c r="J353" i="19"/>
  <c r="J352" i="19" s="1"/>
  <c r="I353" i="19"/>
  <c r="I352" i="19"/>
  <c r="L349" i="19"/>
  <c r="L348" i="19" s="1"/>
  <c r="K349" i="19"/>
  <c r="K348" i="19"/>
  <c r="J349" i="19"/>
  <c r="J348" i="19" s="1"/>
  <c r="I349" i="19"/>
  <c r="I348" i="19" s="1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I339" i="19"/>
  <c r="L339" i="19"/>
  <c r="K339" i="19"/>
  <c r="J339" i="19"/>
  <c r="L335" i="19"/>
  <c r="L334" i="19" s="1"/>
  <c r="K335" i="19"/>
  <c r="J335" i="19"/>
  <c r="I335" i="19"/>
  <c r="I334" i="19" s="1"/>
  <c r="K334" i="19"/>
  <c r="J334" i="19"/>
  <c r="L332" i="19"/>
  <c r="K332" i="19"/>
  <c r="J332" i="19"/>
  <c r="J331" i="19" s="1"/>
  <c r="I332" i="19"/>
  <c r="I331" i="19" s="1"/>
  <c r="L331" i="19"/>
  <c r="K331" i="19"/>
  <c r="L329" i="19"/>
  <c r="L328" i="19" s="1"/>
  <c r="K329" i="19"/>
  <c r="K328" i="19"/>
  <c r="J329" i="19"/>
  <c r="J328" i="19" s="1"/>
  <c r="I329" i="19"/>
  <c r="I328" i="19" s="1"/>
  <c r="I306" i="19" s="1"/>
  <c r="L325" i="19"/>
  <c r="L324" i="19" s="1"/>
  <c r="K325" i="19"/>
  <c r="J325" i="19"/>
  <c r="I325" i="19"/>
  <c r="I324" i="19" s="1"/>
  <c r="K324" i="19"/>
  <c r="J324" i="19"/>
  <c r="L321" i="19"/>
  <c r="K321" i="19"/>
  <c r="J321" i="19"/>
  <c r="I321" i="19"/>
  <c r="L320" i="19"/>
  <c r="K320" i="19"/>
  <c r="J320" i="19"/>
  <c r="I320" i="19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L310" i="19"/>
  <c r="K310" i="19"/>
  <c r="K307" i="19" s="1"/>
  <c r="J310" i="19"/>
  <c r="I310" i="19"/>
  <c r="L308" i="19"/>
  <c r="L307" i="19" s="1"/>
  <c r="K308" i="19"/>
  <c r="J308" i="19"/>
  <c r="J307" i="19" s="1"/>
  <c r="J306" i="19" s="1"/>
  <c r="I308" i="19"/>
  <c r="I307" i="19"/>
  <c r="L302" i="19"/>
  <c r="L301" i="19" s="1"/>
  <c r="K302" i="19"/>
  <c r="K301" i="19" s="1"/>
  <c r="J302" i="19"/>
  <c r="J301" i="19" s="1"/>
  <c r="I302" i="19"/>
  <c r="I301" i="19" s="1"/>
  <c r="L299" i="19"/>
  <c r="K299" i="19"/>
  <c r="J299" i="19"/>
  <c r="I299" i="19"/>
  <c r="L298" i="19"/>
  <c r="K298" i="19"/>
  <c r="J298" i="19"/>
  <c r="I298" i="19"/>
  <c r="L296" i="19"/>
  <c r="L295" i="19" s="1"/>
  <c r="K296" i="19"/>
  <c r="K295" i="19" s="1"/>
  <c r="J296" i="19"/>
  <c r="J295" i="19" s="1"/>
  <c r="J273" i="19" s="1"/>
  <c r="I296" i="19"/>
  <c r="I295" i="19"/>
  <c r="L292" i="19"/>
  <c r="L291" i="19" s="1"/>
  <c r="K292" i="19"/>
  <c r="K291" i="19" s="1"/>
  <c r="J292" i="19"/>
  <c r="J291" i="19" s="1"/>
  <c r="I292" i="19"/>
  <c r="I291" i="19" s="1"/>
  <c r="L288" i="19"/>
  <c r="K288" i="19"/>
  <c r="J288" i="19"/>
  <c r="I288" i="19"/>
  <c r="L287" i="19"/>
  <c r="K287" i="19"/>
  <c r="J287" i="19"/>
  <c r="I287" i="19"/>
  <c r="L284" i="19"/>
  <c r="L283" i="19" s="1"/>
  <c r="K284" i="19"/>
  <c r="K283" i="19" s="1"/>
  <c r="J284" i="19"/>
  <c r="J283" i="19" s="1"/>
  <c r="I284" i="19"/>
  <c r="I283" i="19" s="1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0" i="19"/>
  <c r="L269" i="19" s="1"/>
  <c r="K270" i="19"/>
  <c r="K269" i="19" s="1"/>
  <c r="K241" i="19" s="1"/>
  <c r="J270" i="19"/>
  <c r="J269" i="19" s="1"/>
  <c r="I270" i="19"/>
  <c r="I269" i="19" s="1"/>
  <c r="L267" i="19"/>
  <c r="L266" i="19"/>
  <c r="K267" i="19"/>
  <c r="K266" i="19" s="1"/>
  <c r="J267" i="19"/>
  <c r="J266" i="19" s="1"/>
  <c r="I267" i="19"/>
  <c r="I266" i="19" s="1"/>
  <c r="L264" i="19"/>
  <c r="K264" i="19"/>
  <c r="J264" i="19"/>
  <c r="J263" i="19" s="1"/>
  <c r="I264" i="19"/>
  <c r="I263" i="19" s="1"/>
  <c r="L263" i="19"/>
  <c r="L241" i="19" s="1"/>
  <c r="K263" i="19"/>
  <c r="L260" i="19"/>
  <c r="L259" i="19" s="1"/>
  <c r="K260" i="19"/>
  <c r="K259" i="19" s="1"/>
  <c r="J260" i="19"/>
  <c r="J259" i="19" s="1"/>
  <c r="I260" i="19"/>
  <c r="I259" i="19" s="1"/>
  <c r="L256" i="19"/>
  <c r="L255" i="19"/>
  <c r="K256" i="19"/>
  <c r="K255" i="19" s="1"/>
  <c r="J256" i="19"/>
  <c r="J255" i="19" s="1"/>
  <c r="I256" i="19"/>
  <c r="I255" i="19" s="1"/>
  <c r="L252" i="19"/>
  <c r="K252" i="19"/>
  <c r="J252" i="19"/>
  <c r="I252" i="19"/>
  <c r="I251" i="19" s="1"/>
  <c r="L251" i="19"/>
  <c r="K251" i="19"/>
  <c r="J251" i="19"/>
  <c r="L248" i="19"/>
  <c r="K248" i="19"/>
  <c r="J248" i="19"/>
  <c r="I248" i="19"/>
  <c r="L245" i="19"/>
  <c r="K245" i="19"/>
  <c r="J245" i="19"/>
  <c r="I245" i="19"/>
  <c r="L243" i="19"/>
  <c r="L242" i="19"/>
  <c r="K243" i="19"/>
  <c r="K242" i="19" s="1"/>
  <c r="J243" i="19"/>
  <c r="J242" i="19" s="1"/>
  <c r="I243" i="19"/>
  <c r="I242" i="19" s="1"/>
  <c r="L236" i="19"/>
  <c r="L235" i="19" s="1"/>
  <c r="L234" i="19" s="1"/>
  <c r="K236" i="19"/>
  <c r="K235" i="19"/>
  <c r="K234" i="19"/>
  <c r="J236" i="19"/>
  <c r="J235" i="19" s="1"/>
  <c r="J234" i="19" s="1"/>
  <c r="I236" i="19"/>
  <c r="I235" i="19" s="1"/>
  <c r="I234" i="19" s="1"/>
  <c r="L232" i="19"/>
  <c r="L231" i="19" s="1"/>
  <c r="L230" i="19" s="1"/>
  <c r="K232" i="19"/>
  <c r="K231" i="19"/>
  <c r="K230" i="19"/>
  <c r="J232" i="19"/>
  <c r="J231" i="19" s="1"/>
  <c r="J230" i="19" s="1"/>
  <c r="I232" i="19"/>
  <c r="I231" i="19" s="1"/>
  <c r="I230" i="19" s="1"/>
  <c r="P223" i="19"/>
  <c r="O223" i="19"/>
  <c r="N223" i="19"/>
  <c r="M223" i="19"/>
  <c r="L223" i="19"/>
  <c r="L222" i="19" s="1"/>
  <c r="K223" i="19"/>
  <c r="K222" i="19" s="1"/>
  <c r="J223" i="19"/>
  <c r="J222" i="19" s="1"/>
  <c r="I223" i="19"/>
  <c r="I222" i="19" s="1"/>
  <c r="L220" i="19"/>
  <c r="L219" i="19" s="1"/>
  <c r="K220" i="19"/>
  <c r="K219" i="19" s="1"/>
  <c r="K218" i="19" s="1"/>
  <c r="J220" i="19"/>
  <c r="J219" i="19" s="1"/>
  <c r="J218" i="19" s="1"/>
  <c r="I220" i="19"/>
  <c r="I219" i="19" s="1"/>
  <c r="L213" i="19"/>
  <c r="L212" i="19"/>
  <c r="L211" i="19" s="1"/>
  <c r="K213" i="19"/>
  <c r="J213" i="19"/>
  <c r="J212" i="19" s="1"/>
  <c r="J211" i="19" s="1"/>
  <c r="I213" i="19"/>
  <c r="I212" i="19" s="1"/>
  <c r="I211" i="19" s="1"/>
  <c r="I187" i="19" s="1"/>
  <c r="K212" i="19"/>
  <c r="K211" i="19" s="1"/>
  <c r="L209" i="19"/>
  <c r="L208" i="19" s="1"/>
  <c r="K209" i="19"/>
  <c r="K208" i="19" s="1"/>
  <c r="J209" i="19"/>
  <c r="I209" i="19"/>
  <c r="I208" i="19" s="1"/>
  <c r="J208" i="19"/>
  <c r="L204" i="19"/>
  <c r="L203" i="19" s="1"/>
  <c r="K204" i="19"/>
  <c r="K203" i="19" s="1"/>
  <c r="J204" i="19"/>
  <c r="J203" i="19" s="1"/>
  <c r="I204" i="19"/>
  <c r="I203" i="19"/>
  <c r="L198" i="19"/>
  <c r="K198" i="19"/>
  <c r="K197" i="19" s="1"/>
  <c r="J198" i="19"/>
  <c r="J197" i="19" s="1"/>
  <c r="I198" i="19"/>
  <c r="I197" i="19" s="1"/>
  <c r="L197" i="19"/>
  <c r="L193" i="19"/>
  <c r="L192" i="19" s="1"/>
  <c r="K193" i="19"/>
  <c r="K192" i="19" s="1"/>
  <c r="J193" i="19"/>
  <c r="J192" i="19"/>
  <c r="I193" i="19"/>
  <c r="I192" i="19" s="1"/>
  <c r="L190" i="19"/>
  <c r="L189" i="19" s="1"/>
  <c r="L188" i="19" s="1"/>
  <c r="K190" i="19"/>
  <c r="K189" i="19" s="1"/>
  <c r="J190" i="19"/>
  <c r="J189" i="19" s="1"/>
  <c r="J188" i="19" s="1"/>
  <c r="J187" i="19" s="1"/>
  <c r="I190" i="19"/>
  <c r="I189" i="19" s="1"/>
  <c r="L182" i="19"/>
  <c r="K182" i="19"/>
  <c r="K181" i="19" s="1"/>
  <c r="J182" i="19"/>
  <c r="J181" i="19" s="1"/>
  <c r="I182" i="19"/>
  <c r="I181" i="19" s="1"/>
  <c r="L181" i="19"/>
  <c r="L177" i="19"/>
  <c r="L176" i="19" s="1"/>
  <c r="L175" i="19" s="1"/>
  <c r="L170" i="19" s="1"/>
  <c r="K177" i="19"/>
  <c r="K176" i="19" s="1"/>
  <c r="K175" i="19"/>
  <c r="K170" i="19" s="1"/>
  <c r="J177" i="19"/>
  <c r="J176" i="19" s="1"/>
  <c r="J175" i="19" s="1"/>
  <c r="I177" i="19"/>
  <c r="I176" i="19"/>
  <c r="L173" i="19"/>
  <c r="L172" i="19" s="1"/>
  <c r="L171" i="19" s="1"/>
  <c r="K173" i="19"/>
  <c r="K172" i="19" s="1"/>
  <c r="K171" i="19" s="1"/>
  <c r="J173" i="19"/>
  <c r="J172" i="19" s="1"/>
  <c r="J171" i="19" s="1"/>
  <c r="I173" i="19"/>
  <c r="I172" i="19"/>
  <c r="I171" i="19" s="1"/>
  <c r="L168" i="19"/>
  <c r="K168" i="19"/>
  <c r="K167" i="19" s="1"/>
  <c r="J168" i="19"/>
  <c r="J167" i="19" s="1"/>
  <c r="I168" i="19"/>
  <c r="I167" i="19"/>
  <c r="L167" i="19"/>
  <c r="L163" i="19"/>
  <c r="L162" i="19" s="1"/>
  <c r="K163" i="19"/>
  <c r="K162" i="19" s="1"/>
  <c r="J163" i="19"/>
  <c r="J162" i="19"/>
  <c r="I163" i="19"/>
  <c r="I162" i="19" s="1"/>
  <c r="L157" i="19"/>
  <c r="K157" i="19"/>
  <c r="J157" i="19"/>
  <c r="I157" i="19"/>
  <c r="I156" i="19"/>
  <c r="I155" i="19" s="1"/>
  <c r="I141" i="19" s="1"/>
  <c r="L156" i="19"/>
  <c r="L155" i="19" s="1"/>
  <c r="L141" i="19" s="1"/>
  <c r="K156" i="19"/>
  <c r="K155" i="19" s="1"/>
  <c r="J156" i="19"/>
  <c r="J155" i="19" s="1"/>
  <c r="L153" i="19"/>
  <c r="K153" i="19"/>
  <c r="J153" i="19"/>
  <c r="J152" i="19" s="1"/>
  <c r="I153" i="19"/>
  <c r="I152" i="19"/>
  <c r="L152" i="19"/>
  <c r="K152" i="19"/>
  <c r="L149" i="19"/>
  <c r="L148" i="19" s="1"/>
  <c r="L147" i="19" s="1"/>
  <c r="K149" i="19"/>
  <c r="K148" i="19" s="1"/>
  <c r="K147" i="19" s="1"/>
  <c r="J149" i="19"/>
  <c r="J148" i="19" s="1"/>
  <c r="J147" i="19" s="1"/>
  <c r="J141" i="19" s="1"/>
  <c r="I149" i="19"/>
  <c r="I148" i="19" s="1"/>
  <c r="I147" i="19"/>
  <c r="L144" i="19"/>
  <c r="L143" i="19" s="1"/>
  <c r="L142" i="19" s="1"/>
  <c r="K144" i="19"/>
  <c r="K143" i="19" s="1"/>
  <c r="K142" i="19" s="1"/>
  <c r="J144" i="19"/>
  <c r="I144" i="19"/>
  <c r="I143" i="19" s="1"/>
  <c r="I142" i="19" s="1"/>
  <c r="J143" i="19"/>
  <c r="J142" i="19"/>
  <c r="L139" i="19"/>
  <c r="L138" i="19" s="1"/>
  <c r="L137" i="19" s="1"/>
  <c r="K139" i="19"/>
  <c r="J139" i="19"/>
  <c r="I139" i="19"/>
  <c r="K138" i="19"/>
  <c r="K137" i="19" s="1"/>
  <c r="J138" i="19"/>
  <c r="J137" i="19"/>
  <c r="I138" i="19"/>
  <c r="I137" i="19"/>
  <c r="L135" i="19"/>
  <c r="L134" i="19" s="1"/>
  <c r="L133" i="19" s="1"/>
  <c r="K135" i="19"/>
  <c r="J135" i="19"/>
  <c r="I135" i="19"/>
  <c r="K134" i="19"/>
  <c r="K133" i="19" s="1"/>
  <c r="J134" i="19"/>
  <c r="J133" i="19"/>
  <c r="I134" i="19"/>
  <c r="I133" i="19"/>
  <c r="L131" i="19"/>
  <c r="L130" i="19" s="1"/>
  <c r="L129" i="19" s="1"/>
  <c r="K131" i="19"/>
  <c r="J131" i="19"/>
  <c r="I131" i="19"/>
  <c r="K130" i="19"/>
  <c r="K129" i="19" s="1"/>
  <c r="J130" i="19"/>
  <c r="J129" i="19"/>
  <c r="I130" i="19"/>
  <c r="I129" i="19"/>
  <c r="L127" i="19"/>
  <c r="L126" i="19" s="1"/>
  <c r="L125" i="19" s="1"/>
  <c r="K127" i="19"/>
  <c r="J127" i="19"/>
  <c r="I127" i="19"/>
  <c r="K126" i="19"/>
  <c r="K125" i="19" s="1"/>
  <c r="J126" i="19"/>
  <c r="J125" i="19"/>
  <c r="I126" i="19"/>
  <c r="I125" i="19"/>
  <c r="L123" i="19"/>
  <c r="L122" i="19" s="1"/>
  <c r="L121" i="19" s="1"/>
  <c r="K123" i="19"/>
  <c r="J123" i="19"/>
  <c r="I123" i="19"/>
  <c r="K122" i="19"/>
  <c r="K121" i="19" s="1"/>
  <c r="J122" i="19"/>
  <c r="J121" i="19"/>
  <c r="I122" i="19"/>
  <c r="I121" i="19"/>
  <c r="L118" i="19"/>
  <c r="L117" i="19" s="1"/>
  <c r="L116" i="19" s="1"/>
  <c r="K118" i="19"/>
  <c r="J118" i="19"/>
  <c r="I118" i="19"/>
  <c r="I117" i="19" s="1"/>
  <c r="I116" i="19" s="1"/>
  <c r="K117" i="19"/>
  <c r="K116" i="19"/>
  <c r="J117" i="19"/>
  <c r="J116" i="19"/>
  <c r="J115" i="19" s="1"/>
  <c r="L112" i="19"/>
  <c r="L111" i="19"/>
  <c r="K112" i="19"/>
  <c r="K111" i="19" s="1"/>
  <c r="J112" i="19"/>
  <c r="J111" i="19"/>
  <c r="I112" i="19"/>
  <c r="I111" i="19"/>
  <c r="I106" i="19" s="1"/>
  <c r="L108" i="19"/>
  <c r="L107" i="19" s="1"/>
  <c r="L106" i="19" s="1"/>
  <c r="K108" i="19"/>
  <c r="J108" i="19"/>
  <c r="I108" i="19"/>
  <c r="K107" i="19"/>
  <c r="K106" i="19" s="1"/>
  <c r="J107" i="19"/>
  <c r="J106" i="19"/>
  <c r="I107" i="19"/>
  <c r="L103" i="19"/>
  <c r="L102" i="19" s="1"/>
  <c r="L101" i="19" s="1"/>
  <c r="K103" i="19"/>
  <c r="J103" i="19"/>
  <c r="I103" i="19"/>
  <c r="K102" i="19"/>
  <c r="K101" i="19" s="1"/>
  <c r="J102" i="19"/>
  <c r="J101" i="19"/>
  <c r="I102" i="19"/>
  <c r="I101" i="19"/>
  <c r="L98" i="19"/>
  <c r="L97" i="19" s="1"/>
  <c r="L96" i="19" s="1"/>
  <c r="K98" i="19"/>
  <c r="J98" i="19"/>
  <c r="I98" i="19"/>
  <c r="K97" i="19"/>
  <c r="K96" i="19" s="1"/>
  <c r="J97" i="19"/>
  <c r="J96" i="19"/>
  <c r="J95" i="19" s="1"/>
  <c r="I97" i="19"/>
  <c r="I96" i="19"/>
  <c r="I95" i="19" s="1"/>
  <c r="L91" i="19"/>
  <c r="L90" i="19" s="1"/>
  <c r="L89" i="19" s="1"/>
  <c r="L88" i="19" s="1"/>
  <c r="K91" i="19"/>
  <c r="K90" i="19" s="1"/>
  <c r="K89" i="19" s="1"/>
  <c r="K88" i="19" s="1"/>
  <c r="J91" i="19"/>
  <c r="J90" i="19"/>
  <c r="J89" i="19" s="1"/>
  <c r="J88" i="19" s="1"/>
  <c r="I91" i="19"/>
  <c r="I90" i="19" s="1"/>
  <c r="I89" i="19" s="1"/>
  <c r="I88" i="19" s="1"/>
  <c r="L86" i="19"/>
  <c r="L85" i="19" s="1"/>
  <c r="L84" i="19" s="1"/>
  <c r="K86" i="19"/>
  <c r="K85" i="19"/>
  <c r="K84" i="19"/>
  <c r="J86" i="19"/>
  <c r="J85" i="19" s="1"/>
  <c r="J84" i="19" s="1"/>
  <c r="I86" i="19"/>
  <c r="I85" i="19" s="1"/>
  <c r="I84" i="19" s="1"/>
  <c r="L80" i="19"/>
  <c r="L79" i="19" s="1"/>
  <c r="K80" i="19"/>
  <c r="K79" i="19" s="1"/>
  <c r="J80" i="19"/>
  <c r="J79" i="19"/>
  <c r="I80" i="19"/>
  <c r="I79" i="19"/>
  <c r="L75" i="19"/>
  <c r="L74" i="19" s="1"/>
  <c r="K75" i="19"/>
  <c r="K74" i="19"/>
  <c r="J75" i="19"/>
  <c r="J74" i="19" s="1"/>
  <c r="I75" i="19"/>
  <c r="I74" i="19" s="1"/>
  <c r="L70" i="19"/>
  <c r="L69" i="19" s="1"/>
  <c r="L68" i="19" s="1"/>
  <c r="L67" i="19" s="1"/>
  <c r="K70" i="19"/>
  <c r="K69" i="19" s="1"/>
  <c r="K68" i="19" s="1"/>
  <c r="K67" i="19" s="1"/>
  <c r="J70" i="19"/>
  <c r="J69" i="19" s="1"/>
  <c r="J68" i="19" s="1"/>
  <c r="J67" i="19" s="1"/>
  <c r="I70" i="19"/>
  <c r="I69" i="19" s="1"/>
  <c r="L50" i="19"/>
  <c r="L49" i="19" s="1"/>
  <c r="L48" i="19" s="1"/>
  <c r="L47" i="19" s="1"/>
  <c r="K50" i="19"/>
  <c r="K49" i="19"/>
  <c r="K48" i="19" s="1"/>
  <c r="K47" i="19" s="1"/>
  <c r="J50" i="19"/>
  <c r="J49" i="19" s="1"/>
  <c r="J48" i="19" s="1"/>
  <c r="J47" i="19" s="1"/>
  <c r="I50" i="19"/>
  <c r="I49" i="19" s="1"/>
  <c r="I48" i="19" s="1"/>
  <c r="I47" i="19" s="1"/>
  <c r="L45" i="19"/>
  <c r="L44" i="19"/>
  <c r="L43" i="19" s="1"/>
  <c r="K45" i="19"/>
  <c r="K44" i="19"/>
  <c r="K43" i="19"/>
  <c r="J45" i="19"/>
  <c r="J44" i="19" s="1"/>
  <c r="J43" i="19" s="1"/>
  <c r="I45" i="19"/>
  <c r="I44" i="19"/>
  <c r="I43" i="19"/>
  <c r="L41" i="19"/>
  <c r="K41" i="19"/>
  <c r="J41" i="19"/>
  <c r="I41" i="19"/>
  <c r="L39" i="19"/>
  <c r="K39" i="19"/>
  <c r="J39" i="19"/>
  <c r="J38" i="19" s="1"/>
  <c r="J37" i="19" s="1"/>
  <c r="J36" i="19" s="1"/>
  <c r="I39" i="19"/>
  <c r="I38" i="19" s="1"/>
  <c r="I37" i="19" s="1"/>
  <c r="I36" i="19" s="1"/>
  <c r="L38" i="19"/>
  <c r="L37" i="19" s="1"/>
  <c r="K38" i="19"/>
  <c r="K37" i="19" s="1"/>
  <c r="K36" i="19"/>
  <c r="I68" i="21"/>
  <c r="I67" i="21"/>
  <c r="J95" i="21"/>
  <c r="K188" i="21"/>
  <c r="J273" i="21"/>
  <c r="I36" i="21"/>
  <c r="K273" i="21"/>
  <c r="J106" i="21"/>
  <c r="J115" i="21"/>
  <c r="L273" i="21"/>
  <c r="K106" i="21"/>
  <c r="K95" i="21"/>
  <c r="K115" i="21"/>
  <c r="I241" i="21"/>
  <c r="I240" i="21" s="1"/>
  <c r="L106" i="21"/>
  <c r="L95" i="21" s="1"/>
  <c r="L115" i="21"/>
  <c r="L141" i="21"/>
  <c r="I115" i="21"/>
  <c r="I170" i="21"/>
  <c r="I106" i="20"/>
  <c r="I95" i="20" s="1"/>
  <c r="J68" i="20"/>
  <c r="J67" i="20" s="1"/>
  <c r="J106" i="20"/>
  <c r="J95" i="20"/>
  <c r="K170" i="20"/>
  <c r="J273" i="20"/>
  <c r="K36" i="20"/>
  <c r="L170" i="20"/>
  <c r="K115" i="20"/>
  <c r="J188" i="20"/>
  <c r="K141" i="20"/>
  <c r="K175" i="20"/>
  <c r="K338" i="19"/>
  <c r="I241" i="19"/>
  <c r="L338" i="19"/>
  <c r="J241" i="19"/>
  <c r="I273" i="19"/>
  <c r="I175" i="19"/>
  <c r="I170" i="19"/>
  <c r="I188" i="19"/>
  <c r="L306" i="19"/>
  <c r="L305" i="19"/>
  <c r="I218" i="19"/>
  <c r="K188" i="19"/>
  <c r="L367" i="16"/>
  <c r="K367" i="16"/>
  <c r="J367" i="16"/>
  <c r="I367" i="16"/>
  <c r="I366" i="16" s="1"/>
  <c r="L366" i="16"/>
  <c r="K366" i="16"/>
  <c r="J366" i="16"/>
  <c r="L364" i="16"/>
  <c r="L363" i="16" s="1"/>
  <c r="K364" i="16"/>
  <c r="K363" i="16" s="1"/>
  <c r="J364" i="16"/>
  <c r="J363" i="16" s="1"/>
  <c r="I364" i="16"/>
  <c r="I363" i="16"/>
  <c r="L361" i="16"/>
  <c r="L360" i="16"/>
  <c r="K361" i="16"/>
  <c r="K360" i="16"/>
  <c r="J361" i="16"/>
  <c r="J360" i="16" s="1"/>
  <c r="I361" i="16"/>
  <c r="I360" i="16" s="1"/>
  <c r="I338" i="16" s="1"/>
  <c r="L357" i="16"/>
  <c r="K357" i="16"/>
  <c r="J357" i="16"/>
  <c r="I357" i="16"/>
  <c r="I356" i="16" s="1"/>
  <c r="L356" i="16"/>
  <c r="K356" i="16"/>
  <c r="J356" i="16"/>
  <c r="L353" i="16"/>
  <c r="L352" i="16" s="1"/>
  <c r="K353" i="16"/>
  <c r="K352" i="16" s="1"/>
  <c r="K338" i="16" s="1"/>
  <c r="J353" i="16"/>
  <c r="J352" i="16" s="1"/>
  <c r="I353" i="16"/>
  <c r="I352" i="16"/>
  <c r="L349" i="16"/>
  <c r="L348" i="16"/>
  <c r="K349" i="16"/>
  <c r="K348" i="16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I339" i="16" s="1"/>
  <c r="L339" i="16"/>
  <c r="K339" i="16"/>
  <c r="J339" i="16"/>
  <c r="J338" i="16" s="1"/>
  <c r="L335" i="16"/>
  <c r="L334" i="16" s="1"/>
  <c r="K335" i="16"/>
  <c r="K334" i="16" s="1"/>
  <c r="J335" i="16"/>
  <c r="I335" i="16"/>
  <c r="I334" i="16"/>
  <c r="J334" i="16"/>
  <c r="L332" i="16"/>
  <c r="L331" i="16"/>
  <c r="K332" i="16"/>
  <c r="K331" i="16" s="1"/>
  <c r="J332" i="16"/>
  <c r="J331" i="16" s="1"/>
  <c r="I332" i="16"/>
  <c r="I331" i="16" s="1"/>
  <c r="I306" i="16" s="1"/>
  <c r="L329" i="16"/>
  <c r="L328" i="16"/>
  <c r="K329" i="16"/>
  <c r="K328" i="16"/>
  <c r="J329" i="16"/>
  <c r="J328" i="16"/>
  <c r="I329" i="16"/>
  <c r="I328" i="16" s="1"/>
  <c r="L325" i="16"/>
  <c r="L324" i="16" s="1"/>
  <c r="K325" i="16"/>
  <c r="K324" i="16" s="1"/>
  <c r="J325" i="16"/>
  <c r="I325" i="16"/>
  <c r="I324" i="16"/>
  <c r="J324" i="16"/>
  <c r="L321" i="16"/>
  <c r="K321" i="16"/>
  <c r="K320" i="16" s="1"/>
  <c r="J321" i="16"/>
  <c r="J320" i="16" s="1"/>
  <c r="I321" i="16"/>
  <c r="I320" i="16" s="1"/>
  <c r="L320" i="16"/>
  <c r="L317" i="16"/>
  <c r="L316" i="16"/>
  <c r="K317" i="16"/>
  <c r="K316" i="16"/>
  <c r="J317" i="16"/>
  <c r="J316" i="16"/>
  <c r="I317" i="16"/>
  <c r="I316" i="16" s="1"/>
  <c r="L313" i="16"/>
  <c r="K313" i="16"/>
  <c r="J313" i="16"/>
  <c r="I313" i="16"/>
  <c r="L310" i="16"/>
  <c r="K310" i="16"/>
  <c r="J310" i="16"/>
  <c r="I310" i="16"/>
  <c r="I307" i="16" s="1"/>
  <c r="L308" i="16"/>
  <c r="K308" i="16"/>
  <c r="K307" i="16" s="1"/>
  <c r="K306" i="16" s="1"/>
  <c r="K305" i="16" s="1"/>
  <c r="J308" i="16"/>
  <c r="J307" i="16" s="1"/>
  <c r="I308" i="16"/>
  <c r="L302" i="16"/>
  <c r="K302" i="16"/>
  <c r="J302" i="16"/>
  <c r="I302" i="16"/>
  <c r="I301" i="16" s="1"/>
  <c r="L301" i="16"/>
  <c r="K301" i="16"/>
  <c r="J301" i="16"/>
  <c r="L299" i="16"/>
  <c r="L298" i="16" s="1"/>
  <c r="K299" i="16"/>
  <c r="K298" i="16" s="1"/>
  <c r="J299" i="16"/>
  <c r="I299" i="16"/>
  <c r="J298" i="16"/>
  <c r="I298" i="16"/>
  <c r="L296" i="16"/>
  <c r="L295" i="16"/>
  <c r="K296" i="16"/>
  <c r="K295" i="16" s="1"/>
  <c r="J296" i="16"/>
  <c r="J295" i="16" s="1"/>
  <c r="I296" i="16"/>
  <c r="I295" i="16"/>
  <c r="L292" i="16"/>
  <c r="K292" i="16"/>
  <c r="J292" i="16"/>
  <c r="I292" i="16"/>
  <c r="I291" i="16" s="1"/>
  <c r="I273" i="16" s="1"/>
  <c r="L291" i="16"/>
  <c r="K291" i="16"/>
  <c r="J291" i="16"/>
  <c r="L288" i="16"/>
  <c r="L287" i="16" s="1"/>
  <c r="K288" i="16"/>
  <c r="J288" i="16"/>
  <c r="I288" i="16"/>
  <c r="K287" i="16"/>
  <c r="J287" i="16"/>
  <c r="I287" i="16"/>
  <c r="L284" i="16"/>
  <c r="L283" i="16"/>
  <c r="K284" i="16"/>
  <c r="K283" i="16" s="1"/>
  <c r="K273" i="16" s="1"/>
  <c r="J284" i="16"/>
  <c r="J283" i="16" s="1"/>
  <c r="I284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J274" i="16" s="1"/>
  <c r="I275" i="16"/>
  <c r="I274" i="16" s="1"/>
  <c r="L274" i="16"/>
  <c r="K274" i="16"/>
  <c r="L270" i="16"/>
  <c r="L269" i="16" s="1"/>
  <c r="K270" i="16"/>
  <c r="K269" i="16" s="1"/>
  <c r="J270" i="16"/>
  <c r="J269" i="16" s="1"/>
  <c r="I270" i="16"/>
  <c r="I269" i="16"/>
  <c r="L267" i="16"/>
  <c r="L266" i="16"/>
  <c r="K267" i="16"/>
  <c r="K266" i="16"/>
  <c r="J267" i="16"/>
  <c r="J266" i="16" s="1"/>
  <c r="I267" i="16"/>
  <c r="I266" i="16" s="1"/>
  <c r="L264" i="16"/>
  <c r="K264" i="16"/>
  <c r="K263" i="16" s="1"/>
  <c r="J264" i="16"/>
  <c r="I264" i="16"/>
  <c r="I263" i="16" s="1"/>
  <c r="L263" i="16"/>
  <c r="J263" i="16"/>
  <c r="L260" i="16"/>
  <c r="L259" i="16" s="1"/>
  <c r="L241" i="16" s="1"/>
  <c r="L240" i="16" s="1"/>
  <c r="K260" i="16"/>
  <c r="K259" i="16" s="1"/>
  <c r="J260" i="16"/>
  <c r="J259" i="16" s="1"/>
  <c r="I260" i="16"/>
  <c r="I259" i="16"/>
  <c r="L256" i="16"/>
  <c r="L255" i="16"/>
  <c r="K256" i="16"/>
  <c r="K255" i="16"/>
  <c r="J256" i="16"/>
  <c r="J255" i="16" s="1"/>
  <c r="I256" i="16"/>
  <c r="I255" i="16" s="1"/>
  <c r="L252" i="16"/>
  <c r="K252" i="16"/>
  <c r="K251" i="16" s="1"/>
  <c r="K241" i="16" s="1"/>
  <c r="J252" i="16"/>
  <c r="I252" i="16"/>
  <c r="I251" i="16" s="1"/>
  <c r="L251" i="16"/>
  <c r="J251" i="16"/>
  <c r="L248" i="16"/>
  <c r="K248" i="16"/>
  <c r="J248" i="16"/>
  <c r="I248" i="16"/>
  <c r="L245" i="16"/>
  <c r="K245" i="16"/>
  <c r="J245" i="16"/>
  <c r="I245" i="16"/>
  <c r="L243" i="16"/>
  <c r="L242" i="16"/>
  <c r="K243" i="16"/>
  <c r="K242" i="16"/>
  <c r="J243" i="16"/>
  <c r="J242" i="16" s="1"/>
  <c r="I243" i="16"/>
  <c r="I242" i="16"/>
  <c r="L236" i="16"/>
  <c r="L235" i="16" s="1"/>
  <c r="L234" i="16" s="1"/>
  <c r="K236" i="16"/>
  <c r="K235" i="16"/>
  <c r="K234" i="16"/>
  <c r="J236" i="16"/>
  <c r="J235" i="16"/>
  <c r="J234" i="16" s="1"/>
  <c r="I236" i="16"/>
  <c r="I235" i="16"/>
  <c r="I234" i="16"/>
  <c r="L232" i="16"/>
  <c r="L231" i="16" s="1"/>
  <c r="L230" i="16" s="1"/>
  <c r="K232" i="16"/>
  <c r="K231" i="16"/>
  <c r="K230" i="16"/>
  <c r="J232" i="16"/>
  <c r="J231" i="16"/>
  <c r="J230" i="16" s="1"/>
  <c r="I232" i="16"/>
  <c r="I231" i="16"/>
  <c r="I230" i="16"/>
  <c r="P223" i="16"/>
  <c r="O223" i="16"/>
  <c r="N223" i="16"/>
  <c r="M223" i="16"/>
  <c r="L223" i="16"/>
  <c r="L222" i="16" s="1"/>
  <c r="K223" i="16"/>
  <c r="K222" i="16" s="1"/>
  <c r="J223" i="16"/>
  <c r="I223" i="16"/>
  <c r="I222" i="16" s="1"/>
  <c r="J222" i="16"/>
  <c r="L220" i="16"/>
  <c r="K220" i="16"/>
  <c r="K219" i="16" s="1"/>
  <c r="K218" i="16" s="1"/>
  <c r="J220" i="16"/>
  <c r="J219" i="16" s="1"/>
  <c r="J218" i="16" s="1"/>
  <c r="I220" i="16"/>
  <c r="I219" i="16" s="1"/>
  <c r="L219" i="16"/>
  <c r="L213" i="16"/>
  <c r="L212" i="16"/>
  <c r="L211" i="16" s="1"/>
  <c r="K213" i="16"/>
  <c r="K212" i="16" s="1"/>
  <c r="K211" i="16" s="1"/>
  <c r="J213" i="16"/>
  <c r="J212" i="16" s="1"/>
  <c r="J211" i="16" s="1"/>
  <c r="I213" i="16"/>
  <c r="I212" i="16" s="1"/>
  <c r="I211" i="16" s="1"/>
  <c r="L209" i="16"/>
  <c r="L208" i="16"/>
  <c r="K209" i="16"/>
  <c r="K208" i="16"/>
  <c r="J209" i="16"/>
  <c r="J208" i="16"/>
  <c r="I209" i="16"/>
  <c r="I208" i="16" s="1"/>
  <c r="L204" i="16"/>
  <c r="L203" i="16" s="1"/>
  <c r="K204" i="16"/>
  <c r="K203" i="16" s="1"/>
  <c r="J204" i="16"/>
  <c r="J203" i="16"/>
  <c r="I204" i="16"/>
  <c r="I203" i="16"/>
  <c r="L198" i="16"/>
  <c r="K198" i="16"/>
  <c r="K197" i="16" s="1"/>
  <c r="J198" i="16"/>
  <c r="J197" i="16" s="1"/>
  <c r="I198" i="16"/>
  <c r="I197" i="16"/>
  <c r="L197" i="16"/>
  <c r="L193" i="16"/>
  <c r="K193" i="16"/>
  <c r="K192" i="16" s="1"/>
  <c r="J193" i="16"/>
  <c r="I193" i="16"/>
  <c r="L192" i="16"/>
  <c r="J192" i="16"/>
  <c r="I192" i="16"/>
  <c r="L190" i="16"/>
  <c r="L189" i="16" s="1"/>
  <c r="L188" i="16" s="1"/>
  <c r="K190" i="16"/>
  <c r="K189" i="16"/>
  <c r="J190" i="16"/>
  <c r="J189" i="16"/>
  <c r="I190" i="16"/>
  <c r="I189" i="16" s="1"/>
  <c r="L182" i="16"/>
  <c r="L181" i="16" s="1"/>
  <c r="K182" i="16"/>
  <c r="J182" i="16"/>
  <c r="I182" i="16"/>
  <c r="I181" i="16"/>
  <c r="K181" i="16"/>
  <c r="J181" i="16"/>
  <c r="L177" i="16"/>
  <c r="K177" i="16"/>
  <c r="K176" i="16" s="1"/>
  <c r="K175" i="16"/>
  <c r="J177" i="16"/>
  <c r="J176" i="16" s="1"/>
  <c r="J175" i="16" s="1"/>
  <c r="I177" i="16"/>
  <c r="I176" i="16" s="1"/>
  <c r="L176" i="16"/>
  <c r="L175" i="16" s="1"/>
  <c r="L170" i="16" s="1"/>
  <c r="L173" i="16"/>
  <c r="L172" i="16" s="1"/>
  <c r="L171" i="16" s="1"/>
  <c r="K173" i="16"/>
  <c r="K172" i="16" s="1"/>
  <c r="K171" i="16"/>
  <c r="J173" i="16"/>
  <c r="J172" i="16" s="1"/>
  <c r="J171" i="16" s="1"/>
  <c r="I173" i="16"/>
  <c r="I172" i="16"/>
  <c r="I171" i="16" s="1"/>
  <c r="I170" i="16" s="1"/>
  <c r="L168" i="16"/>
  <c r="K168" i="16"/>
  <c r="J168" i="16"/>
  <c r="J167" i="16" s="1"/>
  <c r="I168" i="16"/>
  <c r="I167" i="16" s="1"/>
  <c r="L167" i="16"/>
  <c r="K167" i="16"/>
  <c r="L163" i="16"/>
  <c r="L162" i="16" s="1"/>
  <c r="L161" i="16" s="1"/>
  <c r="L160" i="16" s="1"/>
  <c r="K163" i="16"/>
  <c r="K162" i="16" s="1"/>
  <c r="K161" i="16" s="1"/>
  <c r="K160" i="16" s="1"/>
  <c r="J163" i="16"/>
  <c r="J162" i="16"/>
  <c r="J161" i="16" s="1"/>
  <c r="J160" i="16" s="1"/>
  <c r="I163" i="16"/>
  <c r="I162" i="16" s="1"/>
  <c r="I161" i="16" s="1"/>
  <c r="I160" i="16" s="1"/>
  <c r="L157" i="16"/>
  <c r="L156" i="16" s="1"/>
  <c r="L155" i="16" s="1"/>
  <c r="K157" i="16"/>
  <c r="K156" i="16" s="1"/>
  <c r="K155" i="16" s="1"/>
  <c r="J157" i="16"/>
  <c r="J156" i="16" s="1"/>
  <c r="J155" i="16" s="1"/>
  <c r="I157" i="16"/>
  <c r="I156" i="16"/>
  <c r="I155" i="16"/>
  <c r="L153" i="16"/>
  <c r="L152" i="16" s="1"/>
  <c r="K153" i="16"/>
  <c r="J153" i="16"/>
  <c r="J152" i="16" s="1"/>
  <c r="I153" i="16"/>
  <c r="I152" i="16"/>
  <c r="K152" i="16"/>
  <c r="L149" i="16"/>
  <c r="L148" i="16"/>
  <c r="L147" i="16"/>
  <c r="K149" i="16"/>
  <c r="J149" i="16"/>
  <c r="J148" i="16" s="1"/>
  <c r="J147" i="16" s="1"/>
  <c r="I149" i="16"/>
  <c r="I148" i="16" s="1"/>
  <c r="I147" i="16" s="1"/>
  <c r="I141" i="16" s="1"/>
  <c r="K148" i="16"/>
  <c r="K147" i="16" s="1"/>
  <c r="L144" i="16"/>
  <c r="K144" i="16"/>
  <c r="J144" i="16"/>
  <c r="I144" i="16"/>
  <c r="L143" i="16"/>
  <c r="L142" i="16" s="1"/>
  <c r="L141" i="16" s="1"/>
  <c r="K143" i="16"/>
  <c r="J143" i="16"/>
  <c r="J142" i="16" s="1"/>
  <c r="I143" i="16"/>
  <c r="I142" i="16"/>
  <c r="K142" i="16"/>
  <c r="L139" i="16"/>
  <c r="K139" i="16"/>
  <c r="K138" i="16" s="1"/>
  <c r="K137" i="16" s="1"/>
  <c r="J139" i="16"/>
  <c r="J138" i="16" s="1"/>
  <c r="J137" i="16" s="1"/>
  <c r="I139" i="16"/>
  <c r="I138" i="16"/>
  <c r="I137" i="16" s="1"/>
  <c r="L138" i="16"/>
  <c r="L137" i="16" s="1"/>
  <c r="L135" i="16"/>
  <c r="L134" i="16" s="1"/>
  <c r="L133" i="16" s="1"/>
  <c r="K135" i="16"/>
  <c r="K134" i="16" s="1"/>
  <c r="K133" i="16" s="1"/>
  <c r="J135" i="16"/>
  <c r="J134" i="16"/>
  <c r="J133" i="16"/>
  <c r="I135" i="16"/>
  <c r="I134" i="16"/>
  <c r="I133" i="16" s="1"/>
  <c r="L131" i="16"/>
  <c r="L130" i="16" s="1"/>
  <c r="L129" i="16" s="1"/>
  <c r="K131" i="16"/>
  <c r="K130" i="16" s="1"/>
  <c r="K129" i="16" s="1"/>
  <c r="J131" i="16"/>
  <c r="J130" i="16"/>
  <c r="J129" i="16"/>
  <c r="I131" i="16"/>
  <c r="I130" i="16"/>
  <c r="I129" i="16" s="1"/>
  <c r="L127" i="16"/>
  <c r="L126" i="16" s="1"/>
  <c r="L125" i="16" s="1"/>
  <c r="K127" i="16"/>
  <c r="K126" i="16" s="1"/>
  <c r="K125" i="16" s="1"/>
  <c r="J127" i="16"/>
  <c r="J126" i="16" s="1"/>
  <c r="J125" i="16" s="1"/>
  <c r="I127" i="16"/>
  <c r="I126" i="16"/>
  <c r="I125" i="16" s="1"/>
  <c r="L123" i="16"/>
  <c r="L122" i="16" s="1"/>
  <c r="L121" i="16" s="1"/>
  <c r="K123" i="16"/>
  <c r="K122" i="16" s="1"/>
  <c r="K121" i="16" s="1"/>
  <c r="J123" i="16"/>
  <c r="J122" i="16" s="1"/>
  <c r="J121" i="16" s="1"/>
  <c r="I123" i="16"/>
  <c r="I122" i="16"/>
  <c r="I121" i="16" s="1"/>
  <c r="I115" i="16" s="1"/>
  <c r="L118" i="16"/>
  <c r="L117" i="16" s="1"/>
  <c r="L116" i="16" s="1"/>
  <c r="K118" i="16"/>
  <c r="K117" i="16" s="1"/>
  <c r="K116" i="16" s="1"/>
  <c r="J118" i="16"/>
  <c r="J117" i="16" s="1"/>
  <c r="J116" i="16" s="1"/>
  <c r="I118" i="16"/>
  <c r="I117" i="16"/>
  <c r="I116" i="16" s="1"/>
  <c r="L112" i="16"/>
  <c r="L111" i="16" s="1"/>
  <c r="K112" i="16"/>
  <c r="K111" i="16" s="1"/>
  <c r="J112" i="16"/>
  <c r="J111" i="16"/>
  <c r="I112" i="16"/>
  <c r="I111" i="16"/>
  <c r="L108" i="16"/>
  <c r="K108" i="16"/>
  <c r="K107" i="16" s="1"/>
  <c r="J108" i="16"/>
  <c r="J107" i="16"/>
  <c r="J106" i="16" s="1"/>
  <c r="I108" i="16"/>
  <c r="I107" i="16" s="1"/>
  <c r="L107" i="16"/>
  <c r="L103" i="16"/>
  <c r="K103" i="16"/>
  <c r="K102" i="16" s="1"/>
  <c r="K101" i="16" s="1"/>
  <c r="J103" i="16"/>
  <c r="J102" i="16" s="1"/>
  <c r="J101" i="16" s="1"/>
  <c r="I103" i="16"/>
  <c r="I102" i="16"/>
  <c r="I101" i="16" s="1"/>
  <c r="L102" i="16"/>
  <c r="L101" i="16"/>
  <c r="L98" i="16"/>
  <c r="K98" i="16"/>
  <c r="K97" i="16" s="1"/>
  <c r="K96" i="16" s="1"/>
  <c r="J98" i="16"/>
  <c r="I98" i="16"/>
  <c r="I97" i="16"/>
  <c r="I96" i="16" s="1"/>
  <c r="L97" i="16"/>
  <c r="L96" i="16" s="1"/>
  <c r="J97" i="16"/>
  <c r="J96" i="16"/>
  <c r="L91" i="16"/>
  <c r="L90" i="16"/>
  <c r="L89" i="16" s="1"/>
  <c r="L88" i="16" s="1"/>
  <c r="K91" i="16"/>
  <c r="K90" i="16" s="1"/>
  <c r="K89" i="16" s="1"/>
  <c r="K88" i="16" s="1"/>
  <c r="J91" i="16"/>
  <c r="J90" i="16" s="1"/>
  <c r="J89" i="16" s="1"/>
  <c r="J88" i="16" s="1"/>
  <c r="I91" i="16"/>
  <c r="I90" i="16"/>
  <c r="I89" i="16" s="1"/>
  <c r="I88" i="16" s="1"/>
  <c r="L86" i="16"/>
  <c r="K86" i="16"/>
  <c r="J86" i="16"/>
  <c r="I86" i="16"/>
  <c r="L85" i="16"/>
  <c r="L84" i="16" s="1"/>
  <c r="K85" i="16"/>
  <c r="K84" i="16" s="1"/>
  <c r="J85" i="16"/>
  <c r="J84" i="16" s="1"/>
  <c r="I85" i="16"/>
  <c r="I84" i="16" s="1"/>
  <c r="L80" i="16"/>
  <c r="K80" i="16"/>
  <c r="J80" i="16"/>
  <c r="J79" i="16" s="1"/>
  <c r="I80" i="16"/>
  <c r="L79" i="16"/>
  <c r="K79" i="16"/>
  <c r="I79" i="16"/>
  <c r="L75" i="16"/>
  <c r="L74" i="16"/>
  <c r="K75" i="16"/>
  <c r="K74" i="16" s="1"/>
  <c r="J75" i="16"/>
  <c r="J74" i="16" s="1"/>
  <c r="I75" i="16"/>
  <c r="I74" i="16" s="1"/>
  <c r="L70" i="16"/>
  <c r="L69" i="16" s="1"/>
  <c r="L68" i="16" s="1"/>
  <c r="L67" i="16" s="1"/>
  <c r="K70" i="16"/>
  <c r="K69" i="16" s="1"/>
  <c r="K68" i="16" s="1"/>
  <c r="K67" i="16" s="1"/>
  <c r="J70" i="16"/>
  <c r="J69" i="16" s="1"/>
  <c r="J68" i="16" s="1"/>
  <c r="J67" i="16" s="1"/>
  <c r="I70" i="16"/>
  <c r="I69" i="16"/>
  <c r="L50" i="16"/>
  <c r="L49" i="16"/>
  <c r="L48" i="16" s="1"/>
  <c r="L47" i="16"/>
  <c r="K50" i="16"/>
  <c r="K49" i="16" s="1"/>
  <c r="K48" i="16" s="1"/>
  <c r="K47" i="16" s="1"/>
  <c r="J50" i="16"/>
  <c r="J49" i="16" s="1"/>
  <c r="J48" i="16" s="1"/>
  <c r="J47" i="16" s="1"/>
  <c r="I50" i="16"/>
  <c r="I49" i="16"/>
  <c r="I48" i="16" s="1"/>
  <c r="I47" i="16"/>
  <c r="L45" i="16"/>
  <c r="L44" i="16" s="1"/>
  <c r="L43" i="16" s="1"/>
  <c r="K45" i="16"/>
  <c r="K44" i="16"/>
  <c r="K43" i="16" s="1"/>
  <c r="J45" i="16"/>
  <c r="J44" i="16" s="1"/>
  <c r="I45" i="16"/>
  <c r="I44" i="16"/>
  <c r="I43" i="16" s="1"/>
  <c r="J43" i="16"/>
  <c r="L41" i="16"/>
  <c r="K41" i="16"/>
  <c r="J41" i="16"/>
  <c r="I41" i="16"/>
  <c r="L39" i="16"/>
  <c r="L38" i="16" s="1"/>
  <c r="L37" i="16" s="1"/>
  <c r="L36" i="16" s="1"/>
  <c r="K39" i="16"/>
  <c r="J39" i="16"/>
  <c r="I39" i="16"/>
  <c r="I38" i="16"/>
  <c r="I37" i="16"/>
  <c r="K38" i="16"/>
  <c r="K37" i="16"/>
  <c r="K36" i="16" s="1"/>
  <c r="J38" i="16"/>
  <c r="J37" i="16" s="1"/>
  <c r="L367" i="15"/>
  <c r="K367" i="15"/>
  <c r="K366" i="15"/>
  <c r="J367" i="15"/>
  <c r="J366" i="15" s="1"/>
  <c r="I367" i="15"/>
  <c r="I366" i="15" s="1"/>
  <c r="L366" i="15"/>
  <c r="L364" i="15"/>
  <c r="K364" i="15"/>
  <c r="K363" i="15" s="1"/>
  <c r="J364" i="15"/>
  <c r="I364" i="15"/>
  <c r="I363" i="15" s="1"/>
  <c r="L363" i="15"/>
  <c r="J363" i="15"/>
  <c r="L361" i="15"/>
  <c r="L360" i="15" s="1"/>
  <c r="K361" i="15"/>
  <c r="K360" i="15" s="1"/>
  <c r="J361" i="15"/>
  <c r="J360" i="15"/>
  <c r="I361" i="15"/>
  <c r="I360" i="15"/>
  <c r="L357" i="15"/>
  <c r="K357" i="15"/>
  <c r="J357" i="15"/>
  <c r="J356" i="15" s="1"/>
  <c r="I357" i="15"/>
  <c r="I356" i="15" s="1"/>
  <c r="L356" i="15"/>
  <c r="K356" i="15"/>
  <c r="L353" i="15"/>
  <c r="L352" i="15" s="1"/>
  <c r="K353" i="15"/>
  <c r="K352" i="15" s="1"/>
  <c r="J353" i="15"/>
  <c r="I353" i="15"/>
  <c r="I352" i="15" s="1"/>
  <c r="I338" i="15" s="1"/>
  <c r="J352" i="15"/>
  <c r="L349" i="15"/>
  <c r="L348" i="15" s="1"/>
  <c r="K349" i="15"/>
  <c r="K348" i="15" s="1"/>
  <c r="J349" i="15"/>
  <c r="J348" i="15"/>
  <c r="I349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J339" i="15" s="1"/>
  <c r="I340" i="15"/>
  <c r="L339" i="15"/>
  <c r="K339" i="15"/>
  <c r="I339" i="15"/>
  <c r="L335" i="15"/>
  <c r="K335" i="15"/>
  <c r="K334" i="15" s="1"/>
  <c r="J335" i="15"/>
  <c r="I335" i="15"/>
  <c r="I334" i="15" s="1"/>
  <c r="L334" i="15"/>
  <c r="J334" i="15"/>
  <c r="L332" i="15"/>
  <c r="K332" i="15"/>
  <c r="K331" i="15" s="1"/>
  <c r="K306" i="15" s="1"/>
  <c r="J332" i="15"/>
  <c r="J331" i="15" s="1"/>
  <c r="I332" i="15"/>
  <c r="I331" i="15" s="1"/>
  <c r="L331" i="15"/>
  <c r="L329" i="15"/>
  <c r="L328" i="15" s="1"/>
  <c r="K329" i="15"/>
  <c r="K328" i="15" s="1"/>
  <c r="J329" i="15"/>
  <c r="J328" i="15" s="1"/>
  <c r="I329" i="15"/>
  <c r="I328" i="15"/>
  <c r="L325" i="15"/>
  <c r="K325" i="15"/>
  <c r="K324" i="15" s="1"/>
  <c r="J325" i="15"/>
  <c r="I325" i="15"/>
  <c r="I324" i="15" s="1"/>
  <c r="L324" i="15"/>
  <c r="J324" i="15"/>
  <c r="L321" i="15"/>
  <c r="L320" i="15" s="1"/>
  <c r="K321" i="15"/>
  <c r="K320" i="15"/>
  <c r="J321" i="15"/>
  <c r="J320" i="15" s="1"/>
  <c r="I321" i="15"/>
  <c r="I320" i="15" s="1"/>
  <c r="L317" i="15"/>
  <c r="L316" i="15" s="1"/>
  <c r="K317" i="15"/>
  <c r="K316" i="15" s="1"/>
  <c r="J317" i="15"/>
  <c r="J316" i="15" s="1"/>
  <c r="I317" i="15"/>
  <c r="I316" i="15"/>
  <c r="L313" i="15"/>
  <c r="K313" i="15"/>
  <c r="J313" i="15"/>
  <c r="I313" i="15"/>
  <c r="L310" i="15"/>
  <c r="L307" i="15" s="1"/>
  <c r="K310" i="15"/>
  <c r="K307" i="15" s="1"/>
  <c r="J310" i="15"/>
  <c r="I310" i="15"/>
  <c r="L308" i="15"/>
  <c r="K308" i="15"/>
  <c r="J308" i="15"/>
  <c r="J307" i="15"/>
  <c r="I308" i="15"/>
  <c r="I307" i="15"/>
  <c r="L302" i="15"/>
  <c r="L301" i="15" s="1"/>
  <c r="K302" i="15"/>
  <c r="K301" i="15" s="1"/>
  <c r="J302" i="15"/>
  <c r="I302" i="15"/>
  <c r="I301" i="15" s="1"/>
  <c r="J301" i="15"/>
  <c r="L299" i="15"/>
  <c r="K299" i="15"/>
  <c r="J299" i="15"/>
  <c r="I299" i="15"/>
  <c r="I298" i="15" s="1"/>
  <c r="L298" i="15"/>
  <c r="K298" i="15"/>
  <c r="K273" i="15" s="1"/>
  <c r="K240" i="15" s="1"/>
  <c r="J298" i="15"/>
  <c r="L296" i="15"/>
  <c r="L295" i="15" s="1"/>
  <c r="K296" i="15"/>
  <c r="K295" i="15" s="1"/>
  <c r="J296" i="15"/>
  <c r="J295" i="15" s="1"/>
  <c r="I296" i="15"/>
  <c r="I295" i="15"/>
  <c r="L292" i="15"/>
  <c r="K292" i="15"/>
  <c r="K291" i="15" s="1"/>
  <c r="J292" i="15"/>
  <c r="I292" i="15"/>
  <c r="L291" i="15"/>
  <c r="J291" i="15"/>
  <c r="I291" i="15"/>
  <c r="L288" i="15"/>
  <c r="L287" i="15" s="1"/>
  <c r="K288" i="15"/>
  <c r="J288" i="15"/>
  <c r="J287" i="15" s="1"/>
  <c r="I288" i="15"/>
  <c r="I287" i="15" s="1"/>
  <c r="K287" i="15"/>
  <c r="L284" i="15"/>
  <c r="L283" i="15" s="1"/>
  <c r="K284" i="15"/>
  <c r="K283" i="15" s="1"/>
  <c r="J284" i="15"/>
  <c r="J283" i="15" s="1"/>
  <c r="I284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J274" i="15" s="1"/>
  <c r="J273" i="15"/>
  <c r="I275" i="15"/>
  <c r="I274" i="15" s="1"/>
  <c r="I273" i="15" s="1"/>
  <c r="L274" i="15"/>
  <c r="L273" i="15" s="1"/>
  <c r="K274" i="15"/>
  <c r="L270" i="15"/>
  <c r="L269" i="15" s="1"/>
  <c r="K270" i="15"/>
  <c r="K269" i="15" s="1"/>
  <c r="J270" i="15"/>
  <c r="I270" i="15"/>
  <c r="I269" i="15"/>
  <c r="J269" i="15"/>
  <c r="L267" i="15"/>
  <c r="L266" i="15" s="1"/>
  <c r="K267" i="15"/>
  <c r="J267" i="15"/>
  <c r="I267" i="15"/>
  <c r="I266" i="15" s="1"/>
  <c r="I241" i="15" s="1"/>
  <c r="K266" i="15"/>
  <c r="J266" i="15"/>
  <c r="L264" i="15"/>
  <c r="K264" i="15"/>
  <c r="K263" i="15" s="1"/>
  <c r="J264" i="15"/>
  <c r="J263" i="15" s="1"/>
  <c r="I264" i="15"/>
  <c r="I263" i="15" s="1"/>
  <c r="L263" i="15"/>
  <c r="L260" i="15"/>
  <c r="K260" i="15"/>
  <c r="J260" i="15"/>
  <c r="I260" i="15"/>
  <c r="I259" i="15"/>
  <c r="L259" i="15"/>
  <c r="K259" i="15"/>
  <c r="J259" i="15"/>
  <c r="L256" i="15"/>
  <c r="L255" i="15" s="1"/>
  <c r="K256" i="15"/>
  <c r="K255" i="15" s="1"/>
  <c r="J256" i="15"/>
  <c r="J255" i="15" s="1"/>
  <c r="I256" i="15"/>
  <c r="I255" i="15" s="1"/>
  <c r="L252" i="15"/>
  <c r="L251" i="15" s="1"/>
  <c r="K252" i="15"/>
  <c r="K251" i="15" s="1"/>
  <c r="K241" i="15"/>
  <c r="J252" i="15"/>
  <c r="J251" i="15" s="1"/>
  <c r="I252" i="15"/>
  <c r="I251" i="15"/>
  <c r="L248" i="15"/>
  <c r="K248" i="15"/>
  <c r="J248" i="15"/>
  <c r="I248" i="15"/>
  <c r="L245" i="15"/>
  <c r="K245" i="15"/>
  <c r="J245" i="15"/>
  <c r="I245" i="15"/>
  <c r="L243" i="15"/>
  <c r="L242" i="15"/>
  <c r="L241" i="15" s="1"/>
  <c r="K243" i="15"/>
  <c r="J243" i="15"/>
  <c r="I243" i="15"/>
  <c r="I242" i="15"/>
  <c r="K242" i="15"/>
  <c r="J242" i="15"/>
  <c r="L236" i="15"/>
  <c r="L235" i="15" s="1"/>
  <c r="L234" i="15" s="1"/>
  <c r="K236" i="15"/>
  <c r="K235" i="15" s="1"/>
  <c r="K234" i="15" s="1"/>
  <c r="J236" i="15"/>
  <c r="J235" i="15" s="1"/>
  <c r="J234" i="15" s="1"/>
  <c r="I236" i="15"/>
  <c r="I235" i="15"/>
  <c r="I234" i="15" s="1"/>
  <c r="L232" i="15"/>
  <c r="L231" i="15" s="1"/>
  <c r="L230" i="15" s="1"/>
  <c r="K232" i="15"/>
  <c r="K231" i="15" s="1"/>
  <c r="K230" i="15" s="1"/>
  <c r="J232" i="15"/>
  <c r="J231" i="15" s="1"/>
  <c r="J230" i="15" s="1"/>
  <c r="J187" i="15" s="1"/>
  <c r="I232" i="15"/>
  <c r="I231" i="15"/>
  <c r="I230" i="15" s="1"/>
  <c r="P223" i="15"/>
  <c r="O223" i="15"/>
  <c r="N223" i="15"/>
  <c r="M223" i="15"/>
  <c r="L223" i="15"/>
  <c r="K223" i="15"/>
  <c r="K222" i="15" s="1"/>
  <c r="J223" i="15"/>
  <c r="J222" i="15" s="1"/>
  <c r="I223" i="15"/>
  <c r="L222" i="15"/>
  <c r="I222" i="15"/>
  <c r="L220" i="15"/>
  <c r="K220" i="15"/>
  <c r="K219" i="15" s="1"/>
  <c r="J220" i="15"/>
  <c r="J219" i="15" s="1"/>
  <c r="I220" i="15"/>
  <c r="I219" i="15"/>
  <c r="L219" i="15"/>
  <c r="L218" i="15" s="1"/>
  <c r="L213" i="15"/>
  <c r="L212" i="15" s="1"/>
  <c r="L211" i="15" s="1"/>
  <c r="K213" i="15"/>
  <c r="K212" i="15" s="1"/>
  <c r="K211" i="15" s="1"/>
  <c r="J213" i="15"/>
  <c r="J212" i="15" s="1"/>
  <c r="J211" i="15" s="1"/>
  <c r="I213" i="15"/>
  <c r="I212" i="15" s="1"/>
  <c r="I211" i="15" s="1"/>
  <c r="L209" i="15"/>
  <c r="L208" i="15" s="1"/>
  <c r="K209" i="15"/>
  <c r="K208" i="15" s="1"/>
  <c r="J209" i="15"/>
  <c r="J208" i="15" s="1"/>
  <c r="I209" i="15"/>
  <c r="I208" i="15" s="1"/>
  <c r="L204" i="15"/>
  <c r="L203" i="15" s="1"/>
  <c r="K204" i="15"/>
  <c r="J204" i="15"/>
  <c r="I204" i="15"/>
  <c r="I203" i="15" s="1"/>
  <c r="K203" i="15"/>
  <c r="J203" i="15"/>
  <c r="L198" i="15"/>
  <c r="L197" i="15" s="1"/>
  <c r="K198" i="15"/>
  <c r="K197" i="15" s="1"/>
  <c r="K188" i="15" s="1"/>
  <c r="J198" i="15"/>
  <c r="J197" i="15"/>
  <c r="I198" i="15"/>
  <c r="I197" i="15"/>
  <c r="L193" i="15"/>
  <c r="L192" i="15" s="1"/>
  <c r="K193" i="15"/>
  <c r="K192" i="15" s="1"/>
  <c r="J193" i="15"/>
  <c r="J192" i="15" s="1"/>
  <c r="I193" i="15"/>
  <c r="I192" i="15" s="1"/>
  <c r="L190" i="15"/>
  <c r="L189" i="15" s="1"/>
  <c r="K190" i="15"/>
  <c r="K189" i="15" s="1"/>
  <c r="J190" i="15"/>
  <c r="I190" i="15"/>
  <c r="I189" i="15" s="1"/>
  <c r="I188" i="15" s="1"/>
  <c r="J189" i="15"/>
  <c r="L182" i="15"/>
  <c r="K182" i="15"/>
  <c r="K181" i="15"/>
  <c r="J182" i="15"/>
  <c r="J181" i="15" s="1"/>
  <c r="I182" i="15"/>
  <c r="I181" i="15" s="1"/>
  <c r="L181" i="15"/>
  <c r="L177" i="15"/>
  <c r="L176" i="15" s="1"/>
  <c r="L175" i="15" s="1"/>
  <c r="K177" i="15"/>
  <c r="K176" i="15" s="1"/>
  <c r="K175" i="15" s="1"/>
  <c r="J177" i="15"/>
  <c r="J176" i="15"/>
  <c r="I177" i="15"/>
  <c r="I176" i="15"/>
  <c r="I175" i="15" s="1"/>
  <c r="L173" i="15"/>
  <c r="L172" i="15"/>
  <c r="L171" i="15" s="1"/>
  <c r="K173" i="15"/>
  <c r="K172" i="15" s="1"/>
  <c r="K171" i="15" s="1"/>
  <c r="J173" i="15"/>
  <c r="J172" i="15" s="1"/>
  <c r="J171" i="15" s="1"/>
  <c r="I173" i="15"/>
  <c r="I172" i="15"/>
  <c r="I171" i="15" s="1"/>
  <c r="L168" i="15"/>
  <c r="L167" i="15" s="1"/>
  <c r="K168" i="15"/>
  <c r="K167" i="15" s="1"/>
  <c r="J168" i="15"/>
  <c r="J167" i="15" s="1"/>
  <c r="I168" i="15"/>
  <c r="I167" i="15" s="1"/>
  <c r="L163" i="15"/>
  <c r="L162" i="15"/>
  <c r="L161" i="15" s="1"/>
  <c r="L160" i="15" s="1"/>
  <c r="K163" i="15"/>
  <c r="K162" i="15" s="1"/>
  <c r="J163" i="15"/>
  <c r="J162" i="15"/>
  <c r="I163" i="15"/>
  <c r="I162" i="15" s="1"/>
  <c r="L157" i="15"/>
  <c r="L156" i="15" s="1"/>
  <c r="L155" i="15" s="1"/>
  <c r="K157" i="15"/>
  <c r="K156" i="15" s="1"/>
  <c r="K155" i="15" s="1"/>
  <c r="J157" i="15"/>
  <c r="J156" i="15" s="1"/>
  <c r="J155" i="15" s="1"/>
  <c r="I157" i="15"/>
  <c r="I156" i="15" s="1"/>
  <c r="I155" i="15" s="1"/>
  <c r="L153" i="15"/>
  <c r="L152" i="15" s="1"/>
  <c r="K153" i="15"/>
  <c r="K152" i="15" s="1"/>
  <c r="J153" i="15"/>
  <c r="J152" i="15"/>
  <c r="I153" i="15"/>
  <c r="I152" i="15" s="1"/>
  <c r="L149" i="15"/>
  <c r="L148" i="15" s="1"/>
  <c r="L147" i="15" s="1"/>
  <c r="K149" i="15"/>
  <c r="K148" i="15"/>
  <c r="K147" i="15"/>
  <c r="J149" i="15"/>
  <c r="J148" i="15" s="1"/>
  <c r="J147" i="15" s="1"/>
  <c r="I149" i="15"/>
  <c r="I148" i="15" s="1"/>
  <c r="I147" i="15" s="1"/>
  <c r="L144" i="15"/>
  <c r="L143" i="15"/>
  <c r="L142" i="15" s="1"/>
  <c r="L141" i="15" s="1"/>
  <c r="K144" i="15"/>
  <c r="K143" i="15" s="1"/>
  <c r="K142" i="15" s="1"/>
  <c r="K141" i="15" s="1"/>
  <c r="J144" i="15"/>
  <c r="J143" i="15" s="1"/>
  <c r="J142" i="15" s="1"/>
  <c r="I144" i="15"/>
  <c r="I143" i="15"/>
  <c r="I142" i="15" s="1"/>
  <c r="L139" i="15"/>
  <c r="K139" i="15"/>
  <c r="K138" i="15" s="1"/>
  <c r="K137" i="15" s="1"/>
  <c r="J139" i="15"/>
  <c r="J138" i="15" s="1"/>
  <c r="J137" i="15" s="1"/>
  <c r="I139" i="15"/>
  <c r="I138" i="15" s="1"/>
  <c r="I137" i="15" s="1"/>
  <c r="L138" i="15"/>
  <c r="L137" i="15" s="1"/>
  <c r="L135" i="15"/>
  <c r="L134" i="15" s="1"/>
  <c r="L133" i="15" s="1"/>
  <c r="K135" i="15"/>
  <c r="K134" i="15" s="1"/>
  <c r="K133" i="15" s="1"/>
  <c r="J135" i="15"/>
  <c r="J134" i="15" s="1"/>
  <c r="J133" i="15" s="1"/>
  <c r="I135" i="15"/>
  <c r="I134" i="15" s="1"/>
  <c r="I133" i="15" s="1"/>
  <c r="I115" i="15" s="1"/>
  <c r="L131" i="15"/>
  <c r="L130" i="15" s="1"/>
  <c r="L129" i="15" s="1"/>
  <c r="K131" i="15"/>
  <c r="K130" i="15" s="1"/>
  <c r="K129" i="15" s="1"/>
  <c r="J131" i="15"/>
  <c r="J130" i="15" s="1"/>
  <c r="J129" i="15" s="1"/>
  <c r="I131" i="15"/>
  <c r="I130" i="15" s="1"/>
  <c r="I129" i="15" s="1"/>
  <c r="L127" i="15"/>
  <c r="K127" i="15"/>
  <c r="K126" i="15"/>
  <c r="K125" i="15" s="1"/>
  <c r="J127" i="15"/>
  <c r="J126" i="15" s="1"/>
  <c r="J125" i="15" s="1"/>
  <c r="I127" i="15"/>
  <c r="I126" i="15" s="1"/>
  <c r="I125" i="15" s="1"/>
  <c r="L126" i="15"/>
  <c r="L125" i="15" s="1"/>
  <c r="L123" i="15"/>
  <c r="K123" i="15"/>
  <c r="K122" i="15"/>
  <c r="K121" i="15" s="1"/>
  <c r="J123" i="15"/>
  <c r="J122" i="15" s="1"/>
  <c r="J121" i="15" s="1"/>
  <c r="I123" i="15"/>
  <c r="I122" i="15" s="1"/>
  <c r="I121" i="15" s="1"/>
  <c r="L122" i="15"/>
  <c r="L121" i="15" s="1"/>
  <c r="L118" i="15"/>
  <c r="K118" i="15"/>
  <c r="K117" i="15"/>
  <c r="K116" i="15" s="1"/>
  <c r="K115" i="15" s="1"/>
  <c r="J118" i="15"/>
  <c r="J117" i="15" s="1"/>
  <c r="J116" i="15" s="1"/>
  <c r="I118" i="15"/>
  <c r="I117" i="15" s="1"/>
  <c r="I116" i="15" s="1"/>
  <c r="L117" i="15"/>
  <c r="L116" i="15" s="1"/>
  <c r="L112" i="15"/>
  <c r="L111" i="15"/>
  <c r="L106" i="15" s="1"/>
  <c r="L95" i="15" s="1"/>
  <c r="K112" i="15"/>
  <c r="K111" i="15"/>
  <c r="J112" i="15"/>
  <c r="J111" i="15"/>
  <c r="I112" i="15"/>
  <c r="I111" i="15"/>
  <c r="L108" i="15"/>
  <c r="K108" i="15"/>
  <c r="K107" i="15" s="1"/>
  <c r="K106" i="15" s="1"/>
  <c r="J108" i="15"/>
  <c r="J107" i="15"/>
  <c r="J106" i="15" s="1"/>
  <c r="I108" i="15"/>
  <c r="I107" i="15" s="1"/>
  <c r="I106" i="15" s="1"/>
  <c r="L107" i="15"/>
  <c r="L103" i="15"/>
  <c r="K103" i="15"/>
  <c r="K102" i="15"/>
  <c r="K101" i="15" s="1"/>
  <c r="J103" i="15"/>
  <c r="J102" i="15"/>
  <c r="J101" i="15" s="1"/>
  <c r="I103" i="15"/>
  <c r="I102" i="15" s="1"/>
  <c r="I101" i="15" s="1"/>
  <c r="L102" i="15"/>
  <c r="L101" i="15" s="1"/>
  <c r="L98" i="15"/>
  <c r="K98" i="15"/>
  <c r="K97" i="15"/>
  <c r="K96" i="15" s="1"/>
  <c r="J98" i="15"/>
  <c r="J97" i="15"/>
  <c r="J96" i="15" s="1"/>
  <c r="J95" i="15" s="1"/>
  <c r="I98" i="15"/>
  <c r="L97" i="15"/>
  <c r="L96" i="15" s="1"/>
  <c r="I97" i="15"/>
  <c r="I96" i="15" s="1"/>
  <c r="I95" i="15" s="1"/>
  <c r="L91" i="15"/>
  <c r="L90" i="15" s="1"/>
  <c r="L89" i="15" s="1"/>
  <c r="L88" i="15" s="1"/>
  <c r="K91" i="15"/>
  <c r="K90" i="15"/>
  <c r="K89" i="15" s="1"/>
  <c r="K88" i="15" s="1"/>
  <c r="J91" i="15"/>
  <c r="J90" i="15"/>
  <c r="J89" i="15" s="1"/>
  <c r="J88" i="15" s="1"/>
  <c r="I91" i="15"/>
  <c r="I90" i="15" s="1"/>
  <c r="I89" i="15" s="1"/>
  <c r="I88" i="15" s="1"/>
  <c r="L86" i="15"/>
  <c r="L85" i="15" s="1"/>
  <c r="L84" i="15" s="1"/>
  <c r="K86" i="15"/>
  <c r="K85" i="15" s="1"/>
  <c r="K84" i="15" s="1"/>
  <c r="J86" i="15"/>
  <c r="J85" i="15" s="1"/>
  <c r="J84" i="15" s="1"/>
  <c r="I86" i="15"/>
  <c r="I85" i="15"/>
  <c r="I84" i="15" s="1"/>
  <c r="L80" i="15"/>
  <c r="L79" i="15" s="1"/>
  <c r="K80" i="15"/>
  <c r="K79" i="15" s="1"/>
  <c r="J80" i="15"/>
  <c r="J79" i="15" s="1"/>
  <c r="I80" i="15"/>
  <c r="I79" i="15" s="1"/>
  <c r="L75" i="15"/>
  <c r="L74" i="15" s="1"/>
  <c r="K75" i="15"/>
  <c r="K74" i="15"/>
  <c r="J75" i="15"/>
  <c r="J74" i="15"/>
  <c r="I75" i="15"/>
  <c r="I74" i="15" s="1"/>
  <c r="L70" i="15"/>
  <c r="K70" i="15"/>
  <c r="K69" i="15" s="1"/>
  <c r="J70" i="15"/>
  <c r="J69" i="15" s="1"/>
  <c r="J68" i="15" s="1"/>
  <c r="J67" i="15" s="1"/>
  <c r="I70" i="15"/>
  <c r="I69" i="15" s="1"/>
  <c r="I68" i="15" s="1"/>
  <c r="I67" i="15" s="1"/>
  <c r="L69" i="15"/>
  <c r="L50" i="15"/>
  <c r="L49" i="15"/>
  <c r="L48" i="15" s="1"/>
  <c r="L47" i="15" s="1"/>
  <c r="K50" i="15"/>
  <c r="K49" i="15"/>
  <c r="K48" i="15" s="1"/>
  <c r="K47" i="15" s="1"/>
  <c r="J50" i="15"/>
  <c r="J49" i="15" s="1"/>
  <c r="J48" i="15" s="1"/>
  <c r="J47" i="15" s="1"/>
  <c r="I50" i="15"/>
  <c r="I49" i="15"/>
  <c r="I48" i="15" s="1"/>
  <c r="I47" i="15" s="1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J38" i="15" s="1"/>
  <c r="J37" i="15" s="1"/>
  <c r="J36" i="15" s="1"/>
  <c r="I39" i="15"/>
  <c r="L38" i="15"/>
  <c r="L37" i="15"/>
  <c r="L36" i="15" s="1"/>
  <c r="K38" i="15"/>
  <c r="K37" i="15" s="1"/>
  <c r="K36" i="15" s="1"/>
  <c r="I38" i="15"/>
  <c r="I37" i="15" s="1"/>
  <c r="I36" i="15" s="1"/>
  <c r="J240" i="19"/>
  <c r="I240" i="19"/>
  <c r="L273" i="16"/>
  <c r="L338" i="16"/>
  <c r="J170" i="16"/>
  <c r="I36" i="16"/>
  <c r="J115" i="16"/>
  <c r="I218" i="16"/>
  <c r="K115" i="16"/>
  <c r="K106" i="16"/>
  <c r="K95" i="16" s="1"/>
  <c r="L106" i="16"/>
  <c r="L95" i="16" s="1"/>
  <c r="I175" i="16"/>
  <c r="J306" i="16"/>
  <c r="J305" i="16" s="1"/>
  <c r="I188" i="16"/>
  <c r="I187" i="16" s="1"/>
  <c r="J95" i="16"/>
  <c r="K170" i="16"/>
  <c r="J188" i="16"/>
  <c r="I241" i="16"/>
  <c r="J218" i="15"/>
  <c r="L338" i="15"/>
  <c r="J241" i="15"/>
  <c r="J240" i="15" s="1"/>
  <c r="K218" i="15"/>
  <c r="K95" i="15"/>
  <c r="K170" i="15"/>
  <c r="J161" i="15"/>
  <c r="J160" i="15"/>
  <c r="K161" i="15"/>
  <c r="K160" i="15" s="1"/>
  <c r="L306" i="15"/>
  <c r="J188" i="15"/>
  <c r="L170" i="15"/>
  <c r="J175" i="15"/>
  <c r="J170" i="15" s="1"/>
  <c r="L367" i="13"/>
  <c r="L366" i="13" s="1"/>
  <c r="K367" i="13"/>
  <c r="K366" i="13" s="1"/>
  <c r="J367" i="13"/>
  <c r="J366" i="13" s="1"/>
  <c r="I367" i="13"/>
  <c r="I366" i="13" s="1"/>
  <c r="L364" i="13"/>
  <c r="K364" i="13"/>
  <c r="J364" i="13"/>
  <c r="J363" i="13" s="1"/>
  <c r="I364" i="13"/>
  <c r="I363" i="13" s="1"/>
  <c r="L363" i="13"/>
  <c r="K363" i="13"/>
  <c r="L361" i="13"/>
  <c r="L360" i="13" s="1"/>
  <c r="K361" i="13"/>
  <c r="K360" i="13"/>
  <c r="J361" i="13"/>
  <c r="J360" i="13" s="1"/>
  <c r="I361" i="13"/>
  <c r="I360" i="13" s="1"/>
  <c r="L357" i="13"/>
  <c r="L356" i="13" s="1"/>
  <c r="K357" i="13"/>
  <c r="K356" i="13" s="1"/>
  <c r="J357" i="13"/>
  <c r="J356" i="13" s="1"/>
  <c r="I357" i="13"/>
  <c r="I356" i="13" s="1"/>
  <c r="L353" i="13"/>
  <c r="K353" i="13"/>
  <c r="J353" i="13"/>
  <c r="J352" i="13" s="1"/>
  <c r="I353" i="13"/>
  <c r="I352" i="13" s="1"/>
  <c r="L352" i="13"/>
  <c r="K352" i="13"/>
  <c r="L349" i="13"/>
  <c r="L348" i="13" s="1"/>
  <c r="K349" i="13"/>
  <c r="K348" i="13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K340" i="13"/>
  <c r="K339" i="13" s="1"/>
  <c r="J340" i="13"/>
  <c r="J339" i="13" s="1"/>
  <c r="I340" i="13"/>
  <c r="I339" i="13" s="1"/>
  <c r="L335" i="13"/>
  <c r="K335" i="13"/>
  <c r="J335" i="13"/>
  <c r="J334" i="13"/>
  <c r="I335" i="13"/>
  <c r="I334" i="13" s="1"/>
  <c r="L334" i="13"/>
  <c r="K334" i="13"/>
  <c r="L332" i="13"/>
  <c r="L331" i="13" s="1"/>
  <c r="K332" i="13"/>
  <c r="J332" i="13"/>
  <c r="J331" i="13"/>
  <c r="I332" i="13"/>
  <c r="K331" i="13"/>
  <c r="I331" i="13"/>
  <c r="L329" i="13"/>
  <c r="L328" i="13" s="1"/>
  <c r="K329" i="13"/>
  <c r="K328" i="13"/>
  <c r="J329" i="13"/>
  <c r="J328" i="13" s="1"/>
  <c r="I329" i="13"/>
  <c r="I328" i="13" s="1"/>
  <c r="L325" i="13"/>
  <c r="L324" i="13" s="1"/>
  <c r="K325" i="13"/>
  <c r="K324" i="13" s="1"/>
  <c r="J325" i="13"/>
  <c r="J324" i="13"/>
  <c r="I325" i="13"/>
  <c r="I324" i="13" s="1"/>
  <c r="L321" i="13"/>
  <c r="L320" i="13" s="1"/>
  <c r="K321" i="13"/>
  <c r="J321" i="13"/>
  <c r="J320" i="13"/>
  <c r="I321" i="13"/>
  <c r="K320" i="13"/>
  <c r="I320" i="13"/>
  <c r="L317" i="13"/>
  <c r="L316" i="13" s="1"/>
  <c r="K317" i="13"/>
  <c r="K316" i="13"/>
  <c r="J317" i="13"/>
  <c r="J316" i="13" s="1"/>
  <c r="I317" i="13"/>
  <c r="I316" i="13" s="1"/>
  <c r="L313" i="13"/>
  <c r="K313" i="13"/>
  <c r="J313" i="13"/>
  <c r="I313" i="13"/>
  <c r="L310" i="13"/>
  <c r="K310" i="13"/>
  <c r="K307" i="13"/>
  <c r="J310" i="13"/>
  <c r="I310" i="13"/>
  <c r="L308" i="13"/>
  <c r="L307" i="13" s="1"/>
  <c r="K308" i="13"/>
  <c r="J308" i="13"/>
  <c r="J307" i="13" s="1"/>
  <c r="J306" i="13" s="1"/>
  <c r="I308" i="13"/>
  <c r="I307" i="13" s="1"/>
  <c r="L302" i="13"/>
  <c r="L301" i="13" s="1"/>
  <c r="K302" i="13"/>
  <c r="J302" i="13"/>
  <c r="J301" i="13" s="1"/>
  <c r="I302" i="13"/>
  <c r="I301" i="13" s="1"/>
  <c r="K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K295" i="13" s="1"/>
  <c r="J296" i="13"/>
  <c r="I296" i="13"/>
  <c r="I295" i="13"/>
  <c r="J295" i="13"/>
  <c r="L292" i="13"/>
  <c r="K292" i="13"/>
  <c r="J292" i="13"/>
  <c r="J291" i="13" s="1"/>
  <c r="I292" i="13"/>
  <c r="I291" i="13" s="1"/>
  <c r="L291" i="13"/>
  <c r="K291" i="13"/>
  <c r="L288" i="13"/>
  <c r="K288" i="13"/>
  <c r="J288" i="13"/>
  <c r="J287" i="13" s="1"/>
  <c r="I288" i="13"/>
  <c r="L287" i="13"/>
  <c r="K287" i="13"/>
  <c r="I287" i="13"/>
  <c r="L284" i="13"/>
  <c r="L283" i="13" s="1"/>
  <c r="K284" i="13"/>
  <c r="K28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L274" i="13" s="1"/>
  <c r="L273" i="13" s="1"/>
  <c r="K275" i="13"/>
  <c r="J275" i="13"/>
  <c r="J274" i="13"/>
  <c r="I275" i="13"/>
  <c r="K274" i="13"/>
  <c r="I274" i="13"/>
  <c r="L270" i="13"/>
  <c r="L269" i="13" s="1"/>
  <c r="K270" i="13"/>
  <c r="K269" i="13" s="1"/>
  <c r="J270" i="13"/>
  <c r="J269" i="13" s="1"/>
  <c r="I270" i="13"/>
  <c r="I269" i="13" s="1"/>
  <c r="L267" i="13"/>
  <c r="L266" i="13" s="1"/>
  <c r="K267" i="13"/>
  <c r="K266" i="13" s="1"/>
  <c r="J267" i="13"/>
  <c r="I267" i="13"/>
  <c r="I266" i="13"/>
  <c r="J266" i="13"/>
  <c r="L264" i="13"/>
  <c r="L263" i="13" s="1"/>
  <c r="K264" i="13"/>
  <c r="K263" i="13" s="1"/>
  <c r="J264" i="13"/>
  <c r="J263" i="13" s="1"/>
  <c r="I264" i="13"/>
  <c r="I263" i="13" s="1"/>
  <c r="L260" i="13"/>
  <c r="L259" i="13"/>
  <c r="K260" i="13"/>
  <c r="K259" i="13" s="1"/>
  <c r="J260" i="13"/>
  <c r="J259" i="13" s="1"/>
  <c r="I260" i="13"/>
  <c r="I259" i="13" s="1"/>
  <c r="L256" i="13"/>
  <c r="L255" i="13"/>
  <c r="K256" i="13"/>
  <c r="K255" i="13"/>
  <c r="J256" i="13"/>
  <c r="I256" i="13"/>
  <c r="I255" i="13"/>
  <c r="J255" i="13"/>
  <c r="L252" i="13"/>
  <c r="K252" i="13"/>
  <c r="J252" i="13"/>
  <c r="J251" i="13" s="1"/>
  <c r="I252" i="13"/>
  <c r="L251" i="13"/>
  <c r="K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I243" i="13"/>
  <c r="I242" i="13"/>
  <c r="J242" i="13"/>
  <c r="L236" i="13"/>
  <c r="L235" i="13" s="1"/>
  <c r="L234" i="13" s="1"/>
  <c r="K236" i="13"/>
  <c r="J236" i="13"/>
  <c r="J235" i="13" s="1"/>
  <c r="J234" i="13" s="1"/>
  <c r="I236" i="13"/>
  <c r="I235" i="13" s="1"/>
  <c r="I234" i="13" s="1"/>
  <c r="K235" i="13"/>
  <c r="K234" i="13"/>
  <c r="L232" i="13"/>
  <c r="L231" i="13" s="1"/>
  <c r="L230" i="13" s="1"/>
  <c r="K232" i="13"/>
  <c r="J232" i="13"/>
  <c r="J231" i="13" s="1"/>
  <c r="J230" i="13" s="1"/>
  <c r="I232" i="13"/>
  <c r="K231" i="13"/>
  <c r="I231" i="13"/>
  <c r="K230" i="13"/>
  <c r="I230" i="13"/>
  <c r="P223" i="13"/>
  <c r="O223" i="13"/>
  <c r="N223" i="13"/>
  <c r="M223" i="13"/>
  <c r="L223" i="13"/>
  <c r="L222" i="13" s="1"/>
  <c r="K223" i="13"/>
  <c r="J223" i="13"/>
  <c r="J222" i="13" s="1"/>
  <c r="I223" i="13"/>
  <c r="K222" i="13"/>
  <c r="I222" i="13"/>
  <c r="L220" i="13"/>
  <c r="L219" i="13"/>
  <c r="K220" i="13"/>
  <c r="K219" i="13" s="1"/>
  <c r="J220" i="13"/>
  <c r="J219" i="13"/>
  <c r="J218" i="13" s="1"/>
  <c r="I220" i="13"/>
  <c r="I219" i="13" s="1"/>
  <c r="I218" i="13" s="1"/>
  <c r="K218" i="13"/>
  <c r="L213" i="13"/>
  <c r="L212" i="13"/>
  <c r="L211" i="13"/>
  <c r="K213" i="13"/>
  <c r="J213" i="13"/>
  <c r="J212" i="13"/>
  <c r="J211" i="13" s="1"/>
  <c r="I213" i="13"/>
  <c r="K212" i="13"/>
  <c r="I212" i="13"/>
  <c r="K211" i="13"/>
  <c r="I211" i="13"/>
  <c r="L209" i="13"/>
  <c r="L208" i="13" s="1"/>
  <c r="K209" i="13"/>
  <c r="J209" i="13"/>
  <c r="J208" i="13" s="1"/>
  <c r="I209" i="13"/>
  <c r="K208" i="13"/>
  <c r="I208" i="13"/>
  <c r="L204" i="13"/>
  <c r="L203" i="13" s="1"/>
  <c r="K204" i="13"/>
  <c r="K203" i="13" s="1"/>
  <c r="J204" i="13"/>
  <c r="J203" i="13" s="1"/>
  <c r="I204" i="13"/>
  <c r="I203" i="13" s="1"/>
  <c r="L198" i="13"/>
  <c r="L197" i="13" s="1"/>
  <c r="K198" i="13"/>
  <c r="J198" i="13"/>
  <c r="J197" i="13" s="1"/>
  <c r="I198" i="13"/>
  <c r="K197" i="13"/>
  <c r="I197" i="13"/>
  <c r="L193" i="13"/>
  <c r="L192" i="13" s="1"/>
  <c r="K193" i="13"/>
  <c r="K192" i="13" s="1"/>
  <c r="J193" i="13"/>
  <c r="J192" i="13" s="1"/>
  <c r="I193" i="13"/>
  <c r="I192" i="13" s="1"/>
  <c r="L190" i="13"/>
  <c r="L189" i="13" s="1"/>
  <c r="K190" i="13"/>
  <c r="K189" i="13" s="1"/>
  <c r="J190" i="13"/>
  <c r="J189" i="13" s="1"/>
  <c r="I190" i="13"/>
  <c r="I189" i="13" s="1"/>
  <c r="L182" i="13"/>
  <c r="K182" i="13"/>
  <c r="J182" i="13"/>
  <c r="J181" i="13" s="1"/>
  <c r="I182" i="13"/>
  <c r="L181" i="13"/>
  <c r="K181" i="13"/>
  <c r="I181" i="13"/>
  <c r="L177" i="13"/>
  <c r="L176" i="13" s="1"/>
  <c r="L175" i="13" s="1"/>
  <c r="K177" i="13"/>
  <c r="K176" i="13" s="1"/>
  <c r="K175" i="13" s="1"/>
  <c r="J177" i="13"/>
  <c r="J176" i="13" s="1"/>
  <c r="I177" i="13"/>
  <c r="I176" i="13"/>
  <c r="I175" i="13" s="1"/>
  <c r="L173" i="13"/>
  <c r="L172" i="13" s="1"/>
  <c r="L171" i="13" s="1"/>
  <c r="L170" i="13" s="1"/>
  <c r="K173" i="13"/>
  <c r="K172" i="13" s="1"/>
  <c r="K171" i="13" s="1"/>
  <c r="J173" i="13"/>
  <c r="J172" i="13" s="1"/>
  <c r="J171" i="13" s="1"/>
  <c r="I173" i="13"/>
  <c r="I172" i="13" s="1"/>
  <c r="I171" i="13" s="1"/>
  <c r="L168" i="13"/>
  <c r="L167" i="13" s="1"/>
  <c r="K168" i="13"/>
  <c r="K167" i="13" s="1"/>
  <c r="J168" i="13"/>
  <c r="J167" i="13" s="1"/>
  <c r="I168" i="13"/>
  <c r="I167" i="13" s="1"/>
  <c r="I161" i="13"/>
  <c r="I160" i="13" s="1"/>
  <c r="L163" i="13"/>
  <c r="L162" i="13" s="1"/>
  <c r="L161" i="13" s="1"/>
  <c r="L160" i="13" s="1"/>
  <c r="K163" i="13"/>
  <c r="K162" i="13" s="1"/>
  <c r="K161" i="13" s="1"/>
  <c r="K160" i="13" s="1"/>
  <c r="J163" i="13"/>
  <c r="J162" i="13" s="1"/>
  <c r="J161" i="13"/>
  <c r="J160" i="13" s="1"/>
  <c r="I163" i="13"/>
  <c r="I162" i="13" s="1"/>
  <c r="L157" i="13"/>
  <c r="L156" i="13" s="1"/>
  <c r="L155" i="13" s="1"/>
  <c r="K157" i="13"/>
  <c r="J157" i="13"/>
  <c r="J156" i="13" s="1"/>
  <c r="J155" i="13" s="1"/>
  <c r="I157" i="13"/>
  <c r="I156" i="13" s="1"/>
  <c r="I155" i="13" s="1"/>
  <c r="K156" i="13"/>
  <c r="K155" i="13" s="1"/>
  <c r="L153" i="13"/>
  <c r="K153" i="13"/>
  <c r="J153" i="13"/>
  <c r="J152" i="13" s="1"/>
  <c r="I153" i="13"/>
  <c r="I152" i="13" s="1"/>
  <c r="L152" i="13"/>
  <c r="K152" i="13"/>
  <c r="L149" i="13"/>
  <c r="L148" i="13" s="1"/>
  <c r="L147" i="13" s="1"/>
  <c r="K149" i="13"/>
  <c r="K148" i="13" s="1"/>
  <c r="K147" i="13" s="1"/>
  <c r="J149" i="13"/>
  <c r="J148" i="13" s="1"/>
  <c r="J147" i="13" s="1"/>
  <c r="I149" i="13"/>
  <c r="I148" i="13" s="1"/>
  <c r="I147" i="13" s="1"/>
  <c r="L144" i="13"/>
  <c r="L143" i="13" s="1"/>
  <c r="L142" i="13" s="1"/>
  <c r="K144" i="13"/>
  <c r="K143" i="13"/>
  <c r="K142" i="13" s="1"/>
  <c r="K141" i="13" s="1"/>
  <c r="J144" i="13"/>
  <c r="J143" i="13"/>
  <c r="J142" i="13" s="1"/>
  <c r="I144" i="13"/>
  <c r="I143" i="13" s="1"/>
  <c r="I142" i="13" s="1"/>
  <c r="L139" i="13"/>
  <c r="K139" i="13"/>
  <c r="J139" i="13"/>
  <c r="J138" i="13"/>
  <c r="J137" i="13" s="1"/>
  <c r="I139" i="13"/>
  <c r="L138" i="13"/>
  <c r="L137" i="13" s="1"/>
  <c r="K138" i="13"/>
  <c r="K137" i="13"/>
  <c r="I138" i="13"/>
  <c r="I137" i="13" s="1"/>
  <c r="L135" i="13"/>
  <c r="K135" i="13"/>
  <c r="J135" i="13"/>
  <c r="J134" i="13" s="1"/>
  <c r="J133" i="13" s="1"/>
  <c r="I135" i="13"/>
  <c r="L134" i="13"/>
  <c r="L133" i="13" s="1"/>
  <c r="K134" i="13"/>
  <c r="K133" i="13"/>
  <c r="I134" i="13"/>
  <c r="I133" i="13" s="1"/>
  <c r="L131" i="13"/>
  <c r="K131" i="13"/>
  <c r="J131" i="13"/>
  <c r="J130" i="13" s="1"/>
  <c r="J129" i="13" s="1"/>
  <c r="I131" i="13"/>
  <c r="L130" i="13"/>
  <c r="L129" i="13" s="1"/>
  <c r="K130" i="13"/>
  <c r="K129" i="13"/>
  <c r="I130" i="13"/>
  <c r="I129" i="13" s="1"/>
  <c r="L127" i="13"/>
  <c r="K127" i="13"/>
  <c r="J127" i="13"/>
  <c r="J126" i="13" s="1"/>
  <c r="J125" i="13" s="1"/>
  <c r="I127" i="13"/>
  <c r="L126" i="13"/>
  <c r="L125" i="13" s="1"/>
  <c r="K126" i="13"/>
  <c r="K125" i="13"/>
  <c r="I126" i="13"/>
  <c r="I125" i="13" s="1"/>
  <c r="L123" i="13"/>
  <c r="L122" i="13" s="1"/>
  <c r="L121" i="13" s="1"/>
  <c r="K123" i="13"/>
  <c r="K122" i="13" s="1"/>
  <c r="J123" i="13"/>
  <c r="J122" i="13" s="1"/>
  <c r="J121" i="13" s="1"/>
  <c r="I123" i="13"/>
  <c r="K121" i="13"/>
  <c r="I122" i="13"/>
  <c r="I121" i="13" s="1"/>
  <c r="L118" i="13"/>
  <c r="K118" i="13"/>
  <c r="J118" i="13"/>
  <c r="J117" i="13"/>
  <c r="J116" i="13" s="1"/>
  <c r="I118" i="13"/>
  <c r="L117" i="13"/>
  <c r="L116" i="13" s="1"/>
  <c r="K117" i="13"/>
  <c r="K116" i="13"/>
  <c r="I117" i="13"/>
  <c r="I116" i="13" s="1"/>
  <c r="L112" i="13"/>
  <c r="L111" i="13"/>
  <c r="K112" i="13"/>
  <c r="K111" i="13"/>
  <c r="J112" i="13"/>
  <c r="I112" i="13"/>
  <c r="I111" i="13" s="1"/>
  <c r="J111" i="13"/>
  <c r="L108" i="13"/>
  <c r="K108" i="13"/>
  <c r="K107" i="13" s="1"/>
  <c r="J108" i="13"/>
  <c r="J107" i="13" s="1"/>
  <c r="J106" i="13" s="1"/>
  <c r="I108" i="13"/>
  <c r="I107" i="13" s="1"/>
  <c r="I106" i="13" s="1"/>
  <c r="L107" i="13"/>
  <c r="L103" i="13"/>
  <c r="K103" i="13"/>
  <c r="J103" i="13"/>
  <c r="J102" i="13"/>
  <c r="J101" i="13" s="1"/>
  <c r="I103" i="13"/>
  <c r="L102" i="13"/>
  <c r="L101" i="13" s="1"/>
  <c r="K102" i="13"/>
  <c r="K101" i="13" s="1"/>
  <c r="I102" i="13"/>
  <c r="I101" i="13" s="1"/>
  <c r="L98" i="13"/>
  <c r="K98" i="13"/>
  <c r="J98" i="13"/>
  <c r="J97" i="13"/>
  <c r="J96" i="13" s="1"/>
  <c r="I98" i="13"/>
  <c r="L97" i="13"/>
  <c r="L96" i="13" s="1"/>
  <c r="K97" i="13"/>
  <c r="K96" i="13" s="1"/>
  <c r="I97" i="13"/>
  <c r="I96" i="13" s="1"/>
  <c r="L91" i="13"/>
  <c r="L90" i="13" s="1"/>
  <c r="L89" i="13" s="1"/>
  <c r="L88" i="13" s="1"/>
  <c r="K91" i="13"/>
  <c r="K90" i="13" s="1"/>
  <c r="K89" i="13" s="1"/>
  <c r="K88" i="13" s="1"/>
  <c r="J91" i="13"/>
  <c r="I91" i="13"/>
  <c r="I90" i="13" s="1"/>
  <c r="I89" i="13" s="1"/>
  <c r="I88" i="13" s="1"/>
  <c r="J90" i="13"/>
  <c r="J89" i="13"/>
  <c r="J88" i="13" s="1"/>
  <c r="L86" i="13"/>
  <c r="L85" i="13"/>
  <c r="L84" i="13" s="1"/>
  <c r="K86" i="13"/>
  <c r="K85" i="13" s="1"/>
  <c r="K84" i="13" s="1"/>
  <c r="J86" i="13"/>
  <c r="J85" i="13"/>
  <c r="J84" i="13" s="1"/>
  <c r="I86" i="13"/>
  <c r="I85" i="13"/>
  <c r="I84" i="13" s="1"/>
  <c r="L80" i="13"/>
  <c r="L79" i="13"/>
  <c r="K80" i="13"/>
  <c r="K79" i="13"/>
  <c r="J80" i="13"/>
  <c r="J79" i="13"/>
  <c r="I80" i="13"/>
  <c r="I79" i="13"/>
  <c r="L75" i="13"/>
  <c r="L74" i="13" s="1"/>
  <c r="K75" i="13"/>
  <c r="K74" i="13" s="1"/>
  <c r="J75" i="13"/>
  <c r="I75" i="13"/>
  <c r="I74" i="13" s="1"/>
  <c r="J74" i="13"/>
  <c r="L70" i="13"/>
  <c r="K70" i="13"/>
  <c r="K69" i="13" s="1"/>
  <c r="J70" i="13"/>
  <c r="J69" i="13" s="1"/>
  <c r="J68" i="13" s="1"/>
  <c r="J67" i="13" s="1"/>
  <c r="I70" i="13"/>
  <c r="I69" i="13" s="1"/>
  <c r="L69" i="13"/>
  <c r="L50" i="13"/>
  <c r="L49" i="13" s="1"/>
  <c r="L48" i="13" s="1"/>
  <c r="L47" i="13" s="1"/>
  <c r="K50" i="13"/>
  <c r="K49" i="13" s="1"/>
  <c r="K48" i="13" s="1"/>
  <c r="K47" i="13" s="1"/>
  <c r="J50" i="13"/>
  <c r="J49" i="13" s="1"/>
  <c r="J48" i="13" s="1"/>
  <c r="J47" i="13" s="1"/>
  <c r="I50" i="13"/>
  <c r="I49" i="13" s="1"/>
  <c r="I48" i="13" s="1"/>
  <c r="I47" i="13" s="1"/>
  <c r="L45" i="13"/>
  <c r="L44" i="13" s="1"/>
  <c r="L43" i="13" s="1"/>
  <c r="K45" i="13"/>
  <c r="K44" i="13"/>
  <c r="K43" i="13" s="1"/>
  <c r="J45" i="13"/>
  <c r="J44" i="13" s="1"/>
  <c r="J43" i="13" s="1"/>
  <c r="I45" i="13"/>
  <c r="I44" i="13" s="1"/>
  <c r="I43" i="13" s="1"/>
  <c r="L41" i="13"/>
  <c r="K41" i="13"/>
  <c r="J41" i="13"/>
  <c r="I41" i="13"/>
  <c r="L39" i="13"/>
  <c r="L38" i="13" s="1"/>
  <c r="L37" i="13" s="1"/>
  <c r="L36" i="13" s="1"/>
  <c r="K39" i="13"/>
  <c r="J39" i="13"/>
  <c r="I39" i="13"/>
  <c r="K38" i="13"/>
  <c r="K37" i="13"/>
  <c r="J38" i="13"/>
  <c r="J37" i="13" s="1"/>
  <c r="I38" i="13"/>
  <c r="I37" i="13" s="1"/>
  <c r="I36" i="13"/>
  <c r="L367" i="12"/>
  <c r="L366" i="12" s="1"/>
  <c r="K367" i="12"/>
  <c r="K366" i="12" s="1"/>
  <c r="J367" i="12"/>
  <c r="J366" i="12" s="1"/>
  <c r="I367" i="12"/>
  <c r="I366" i="12" s="1"/>
  <c r="L364" i="12"/>
  <c r="K364" i="12"/>
  <c r="J364" i="12"/>
  <c r="J363" i="12" s="1"/>
  <c r="I364" i="12"/>
  <c r="L363" i="12"/>
  <c r="K363" i="12"/>
  <c r="I363" i="12"/>
  <c r="L361" i="12"/>
  <c r="L360" i="12"/>
  <c r="K361" i="12"/>
  <c r="K360" i="12"/>
  <c r="J361" i="12"/>
  <c r="J360" i="12" s="1"/>
  <c r="I361" i="12"/>
  <c r="I360" i="12" s="1"/>
  <c r="L357" i="12"/>
  <c r="L356" i="12" s="1"/>
  <c r="K357" i="12"/>
  <c r="K356" i="12" s="1"/>
  <c r="J357" i="12"/>
  <c r="J356" i="12" s="1"/>
  <c r="I357" i="12"/>
  <c r="I356" i="12" s="1"/>
  <c r="L353" i="12"/>
  <c r="K353" i="12"/>
  <c r="J353" i="12"/>
  <c r="J352" i="12" s="1"/>
  <c r="I353" i="12"/>
  <c r="L352" i="12"/>
  <c r="K352" i="12"/>
  <c r="I352" i="12"/>
  <c r="L349" i="12"/>
  <c r="L348" i="12" s="1"/>
  <c r="K349" i="12"/>
  <c r="K348" i="12" s="1"/>
  <c r="J349" i="12"/>
  <c r="J348" i="12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L339" i="12" s="1"/>
  <c r="K340" i="12"/>
  <c r="J340" i="12"/>
  <c r="I340" i="12"/>
  <c r="K339" i="12"/>
  <c r="K338" i="12" s="1"/>
  <c r="J339" i="12"/>
  <c r="I339" i="12"/>
  <c r="I338" i="12" s="1"/>
  <c r="L335" i="12"/>
  <c r="L334" i="12" s="1"/>
  <c r="K335" i="12"/>
  <c r="K334" i="12" s="1"/>
  <c r="J335" i="12"/>
  <c r="J334" i="12" s="1"/>
  <c r="I335" i="12"/>
  <c r="I334" i="12" s="1"/>
  <c r="L332" i="12"/>
  <c r="K332" i="12"/>
  <c r="J332" i="12"/>
  <c r="J331" i="12" s="1"/>
  <c r="I332" i="12"/>
  <c r="L331" i="12"/>
  <c r="K331" i="12"/>
  <c r="I331" i="12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I325" i="12"/>
  <c r="I324" i="12" s="1"/>
  <c r="J324" i="12"/>
  <c r="L321" i="12"/>
  <c r="K321" i="12"/>
  <c r="J321" i="12"/>
  <c r="J320" i="12" s="1"/>
  <c r="I321" i="12"/>
  <c r="L320" i="12"/>
  <c r="K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L307" i="12" s="1"/>
  <c r="K308" i="12"/>
  <c r="K307" i="12" s="1"/>
  <c r="K306" i="12" s="1"/>
  <c r="K305" i="12" s="1"/>
  <c r="J308" i="12"/>
  <c r="J307" i="12" s="1"/>
  <c r="I308" i="12"/>
  <c r="I307" i="12" s="1"/>
  <c r="I306" i="12" s="1"/>
  <c r="L302" i="12"/>
  <c r="L301" i="12" s="1"/>
  <c r="K302" i="12"/>
  <c r="K301" i="12" s="1"/>
  <c r="J302" i="12"/>
  <c r="I302" i="12"/>
  <c r="I301" i="12" s="1"/>
  <c r="J301" i="12"/>
  <c r="L299" i="12"/>
  <c r="K299" i="12"/>
  <c r="J299" i="12"/>
  <c r="J298" i="12" s="1"/>
  <c r="I299" i="12"/>
  <c r="L298" i="12"/>
  <c r="K298" i="12"/>
  <c r="I298" i="12"/>
  <c r="L296" i="12"/>
  <c r="L295" i="12"/>
  <c r="K296" i="12"/>
  <c r="K295" i="12" s="1"/>
  <c r="J296" i="12"/>
  <c r="J295" i="12" s="1"/>
  <c r="I296" i="12"/>
  <c r="I295" i="12" s="1"/>
  <c r="L292" i="12"/>
  <c r="L291" i="12" s="1"/>
  <c r="K292" i="12"/>
  <c r="K291" i="12" s="1"/>
  <c r="J292" i="12"/>
  <c r="I292" i="12"/>
  <c r="I291" i="12" s="1"/>
  <c r="J291" i="12"/>
  <c r="L288" i="12"/>
  <c r="K288" i="12"/>
  <c r="K287" i="12" s="1"/>
  <c r="J288" i="12"/>
  <c r="J287" i="12" s="1"/>
  <c r="I288" i="12"/>
  <c r="L287" i="12"/>
  <c r="I287" i="12"/>
  <c r="L284" i="12"/>
  <c r="L283" i="12" s="1"/>
  <c r="K284" i="12"/>
  <c r="K283" i="12" s="1"/>
  <c r="J284" i="12"/>
  <c r="J283" i="12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I274" i="12" s="1"/>
  <c r="L274" i="12"/>
  <c r="K274" i="12"/>
  <c r="L270" i="12"/>
  <c r="L269" i="12" s="1"/>
  <c r="K270" i="12"/>
  <c r="K269" i="12" s="1"/>
  <c r="J270" i="12"/>
  <c r="I270" i="12"/>
  <c r="J269" i="12"/>
  <c r="I269" i="12"/>
  <c r="L267" i="12"/>
  <c r="L266" i="12" s="1"/>
  <c r="K267" i="12"/>
  <c r="K266" i="12" s="1"/>
  <c r="J267" i="12"/>
  <c r="J266" i="12"/>
  <c r="I267" i="12"/>
  <c r="I266" i="12"/>
  <c r="L264" i="12"/>
  <c r="L263" i="12" s="1"/>
  <c r="K264" i="12"/>
  <c r="J264" i="12"/>
  <c r="J263" i="12" s="1"/>
  <c r="I264" i="12"/>
  <c r="I263" i="12" s="1"/>
  <c r="K263" i="12"/>
  <c r="L260" i="12"/>
  <c r="K260" i="12"/>
  <c r="J260" i="12"/>
  <c r="I260" i="12"/>
  <c r="I259" i="12" s="1"/>
  <c r="L259" i="12"/>
  <c r="K259" i="12"/>
  <c r="J259" i="12"/>
  <c r="L256" i="12"/>
  <c r="L255" i="12"/>
  <c r="K256" i="12"/>
  <c r="K255" i="12"/>
  <c r="J256" i="12"/>
  <c r="J255" i="12"/>
  <c r="I256" i="12"/>
  <c r="I255" i="12" s="1"/>
  <c r="L252" i="12"/>
  <c r="L251" i="12" s="1"/>
  <c r="K252" i="12"/>
  <c r="J252" i="12"/>
  <c r="J251" i="12" s="1"/>
  <c r="I252" i="12"/>
  <c r="K251" i="12"/>
  <c r="I251" i="12"/>
  <c r="L248" i="12"/>
  <c r="K248" i="12"/>
  <c r="J248" i="12"/>
  <c r="I248" i="12"/>
  <c r="L245" i="12"/>
  <c r="K245" i="12"/>
  <c r="J245" i="12"/>
  <c r="I245" i="12"/>
  <c r="L243" i="12"/>
  <c r="L242" i="12"/>
  <c r="K243" i="12"/>
  <c r="K242" i="12"/>
  <c r="J243" i="12"/>
  <c r="J242" i="12"/>
  <c r="I243" i="12"/>
  <c r="I242" i="12"/>
  <c r="L236" i="12"/>
  <c r="L235" i="12"/>
  <c r="L234" i="12"/>
  <c r="K236" i="12"/>
  <c r="K235" i="12"/>
  <c r="K234" i="12" s="1"/>
  <c r="J236" i="12"/>
  <c r="J235" i="12"/>
  <c r="J234" i="12" s="1"/>
  <c r="I236" i="12"/>
  <c r="I235" i="12" s="1"/>
  <c r="I234" i="12" s="1"/>
  <c r="L232" i="12"/>
  <c r="L231" i="12" s="1"/>
  <c r="L230" i="12"/>
  <c r="K232" i="12"/>
  <c r="J232" i="12"/>
  <c r="J231" i="12" s="1"/>
  <c r="J230" i="12" s="1"/>
  <c r="I232" i="12"/>
  <c r="K231" i="12"/>
  <c r="I231" i="12"/>
  <c r="K230" i="12"/>
  <c r="I230" i="12"/>
  <c r="P223" i="12"/>
  <c r="O223" i="12"/>
  <c r="N223" i="12"/>
  <c r="M223" i="12"/>
  <c r="L223" i="12"/>
  <c r="L222" i="12" s="1"/>
  <c r="L218" i="12" s="1"/>
  <c r="K223" i="12"/>
  <c r="K222" i="12" s="1"/>
  <c r="J223" i="12"/>
  <c r="J222" i="12" s="1"/>
  <c r="I223" i="12"/>
  <c r="I222" i="12" s="1"/>
  <c r="L220" i="12"/>
  <c r="L219" i="12" s="1"/>
  <c r="K220" i="12"/>
  <c r="K219" i="12" s="1"/>
  <c r="J220" i="12"/>
  <c r="J219" i="12" s="1"/>
  <c r="I220" i="12"/>
  <c r="I219" i="12" s="1"/>
  <c r="L213" i="12"/>
  <c r="L212" i="12"/>
  <c r="L211" i="12"/>
  <c r="K213" i="12"/>
  <c r="K212" i="12"/>
  <c r="K211" i="12" s="1"/>
  <c r="J213" i="12"/>
  <c r="J212" i="12"/>
  <c r="J211" i="12" s="1"/>
  <c r="I213" i="12"/>
  <c r="I212" i="12" s="1"/>
  <c r="I211" i="12" s="1"/>
  <c r="L209" i="12"/>
  <c r="L208" i="12"/>
  <c r="K209" i="12"/>
  <c r="K208" i="12" s="1"/>
  <c r="J209" i="12"/>
  <c r="J208" i="12"/>
  <c r="I209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K197" i="12" s="1"/>
  <c r="J198" i="12"/>
  <c r="I198" i="12"/>
  <c r="I197" i="12" s="1"/>
  <c r="L197" i="12"/>
  <c r="J197" i="12"/>
  <c r="L193" i="12"/>
  <c r="L192" i="12" s="1"/>
  <c r="K193" i="12"/>
  <c r="K192" i="12" s="1"/>
  <c r="J193" i="12"/>
  <c r="J192" i="12"/>
  <c r="I193" i="12"/>
  <c r="I192" i="12"/>
  <c r="L190" i="12"/>
  <c r="L189" i="12" s="1"/>
  <c r="K190" i="12"/>
  <c r="K189" i="12" s="1"/>
  <c r="J190" i="12"/>
  <c r="J189" i="12" s="1"/>
  <c r="I190" i="12"/>
  <c r="I189" i="12" s="1"/>
  <c r="L182" i="12"/>
  <c r="K182" i="12"/>
  <c r="J182" i="12"/>
  <c r="I182" i="12"/>
  <c r="L181" i="12"/>
  <c r="K181" i="12"/>
  <c r="J181" i="12"/>
  <c r="I181" i="12"/>
  <c r="L177" i="12"/>
  <c r="L176" i="12"/>
  <c r="L175" i="12"/>
  <c r="K177" i="12"/>
  <c r="K176" i="12" s="1"/>
  <c r="K175" i="12" s="1"/>
  <c r="J177" i="12"/>
  <c r="I177" i="12"/>
  <c r="J176" i="12"/>
  <c r="J175" i="12" s="1"/>
  <c r="I176" i="12"/>
  <c r="I175" i="12" s="1"/>
  <c r="L173" i="12"/>
  <c r="L172" i="12"/>
  <c r="L171" i="12" s="1"/>
  <c r="L170" i="12" s="1"/>
  <c r="K173" i="12"/>
  <c r="K172" i="12" s="1"/>
  <c r="K171" i="12" s="1"/>
  <c r="K170" i="12" s="1"/>
  <c r="J173" i="12"/>
  <c r="I173" i="12"/>
  <c r="I172" i="12" s="1"/>
  <c r="I171" i="12" s="1"/>
  <c r="J172" i="12"/>
  <c r="J171" i="12" s="1"/>
  <c r="L168" i="12"/>
  <c r="L167" i="12" s="1"/>
  <c r="K168" i="12"/>
  <c r="K167" i="12" s="1"/>
  <c r="J168" i="12"/>
  <c r="I168" i="12"/>
  <c r="I167" i="12" s="1"/>
  <c r="J167" i="12"/>
  <c r="J161" i="12" s="1"/>
  <c r="J160" i="12" s="1"/>
  <c r="L163" i="12"/>
  <c r="L162" i="12"/>
  <c r="L161" i="12" s="1"/>
  <c r="L160" i="12" s="1"/>
  <c r="K163" i="12"/>
  <c r="K162" i="12" s="1"/>
  <c r="J163" i="12"/>
  <c r="I163" i="12"/>
  <c r="J162" i="12"/>
  <c r="I162" i="12"/>
  <c r="L157" i="12"/>
  <c r="L156" i="12"/>
  <c r="L155" i="12"/>
  <c r="K157" i="12"/>
  <c r="K156" i="12"/>
  <c r="K155" i="12" s="1"/>
  <c r="J157" i="12"/>
  <c r="I157" i="12"/>
  <c r="I156" i="12" s="1"/>
  <c r="I155" i="12" s="1"/>
  <c r="J156" i="12"/>
  <c r="J155" i="12" s="1"/>
  <c r="L153" i="12"/>
  <c r="L152" i="12"/>
  <c r="K153" i="12"/>
  <c r="K152" i="12" s="1"/>
  <c r="J153" i="12"/>
  <c r="I153" i="12"/>
  <c r="J152" i="12"/>
  <c r="I152" i="12"/>
  <c r="L149" i="12"/>
  <c r="L148" i="12" s="1"/>
  <c r="L147" i="12" s="1"/>
  <c r="K149" i="12"/>
  <c r="K148" i="12" s="1"/>
  <c r="K147" i="12" s="1"/>
  <c r="J149" i="12"/>
  <c r="I149" i="12"/>
  <c r="J148" i="12"/>
  <c r="I148" i="12"/>
  <c r="J147" i="12"/>
  <c r="I147" i="12"/>
  <c r="L144" i="12"/>
  <c r="L143" i="12" s="1"/>
  <c r="L142" i="12" s="1"/>
  <c r="K144" i="12"/>
  <c r="K143" i="12" s="1"/>
  <c r="K142" i="12" s="1"/>
  <c r="J144" i="12"/>
  <c r="I144" i="12"/>
  <c r="J143" i="12"/>
  <c r="I143" i="12"/>
  <c r="J142" i="12"/>
  <c r="I142" i="12"/>
  <c r="I141" i="12"/>
  <c r="L139" i="12"/>
  <c r="L138" i="12" s="1"/>
  <c r="L137" i="12" s="1"/>
  <c r="K139" i="12"/>
  <c r="K138" i="12"/>
  <c r="K137" i="12"/>
  <c r="J139" i="12"/>
  <c r="I139" i="12"/>
  <c r="I138" i="12" s="1"/>
  <c r="I137" i="12" s="1"/>
  <c r="J138" i="12"/>
  <c r="J137" i="12"/>
  <c r="L135" i="12"/>
  <c r="L134" i="12" s="1"/>
  <c r="L133" i="12" s="1"/>
  <c r="K135" i="12"/>
  <c r="K134" i="12"/>
  <c r="K133" i="12"/>
  <c r="J135" i="12"/>
  <c r="I135" i="12"/>
  <c r="I134" i="12" s="1"/>
  <c r="J134" i="12"/>
  <c r="J133" i="12"/>
  <c r="I133" i="12"/>
  <c r="L131" i="12"/>
  <c r="L130" i="12" s="1"/>
  <c r="L129" i="12" s="1"/>
  <c r="K131" i="12"/>
  <c r="K130" i="12"/>
  <c r="K129" i="12"/>
  <c r="J131" i="12"/>
  <c r="I131" i="12"/>
  <c r="I130" i="12" s="1"/>
  <c r="I129" i="12" s="1"/>
  <c r="J130" i="12"/>
  <c r="J129" i="12"/>
  <c r="L127" i="12"/>
  <c r="L126" i="12" s="1"/>
  <c r="L125" i="12" s="1"/>
  <c r="K127" i="12"/>
  <c r="K126" i="12"/>
  <c r="K125" i="12"/>
  <c r="J127" i="12"/>
  <c r="I127" i="12"/>
  <c r="I126" i="12" s="1"/>
  <c r="J126" i="12"/>
  <c r="J125" i="12"/>
  <c r="I125" i="12"/>
  <c r="L123" i="12"/>
  <c r="L122" i="12" s="1"/>
  <c r="L121" i="12" s="1"/>
  <c r="K123" i="12"/>
  <c r="K122" i="12"/>
  <c r="K121" i="12"/>
  <c r="J123" i="12"/>
  <c r="I123" i="12"/>
  <c r="I122" i="12" s="1"/>
  <c r="I121" i="12" s="1"/>
  <c r="J122" i="12"/>
  <c r="J121" i="12"/>
  <c r="L118" i="12"/>
  <c r="L117" i="12" s="1"/>
  <c r="L116" i="12" s="1"/>
  <c r="K118" i="12"/>
  <c r="K117" i="12"/>
  <c r="K116" i="12"/>
  <c r="K115" i="12" s="1"/>
  <c r="J118" i="12"/>
  <c r="I118" i="12"/>
  <c r="J117" i="12"/>
  <c r="J116" i="12" s="1"/>
  <c r="J115" i="12"/>
  <c r="I117" i="12"/>
  <c r="I116" i="12" s="1"/>
  <c r="L112" i="12"/>
  <c r="K112" i="12"/>
  <c r="J112" i="12"/>
  <c r="J111" i="12" s="1"/>
  <c r="I112" i="12"/>
  <c r="I111" i="12" s="1"/>
  <c r="L111" i="12"/>
  <c r="K111" i="12"/>
  <c r="L108" i="12"/>
  <c r="L107" i="12" s="1"/>
  <c r="L106" i="12" s="1"/>
  <c r="K108" i="12"/>
  <c r="K107" i="12" s="1"/>
  <c r="K106" i="12" s="1"/>
  <c r="J108" i="12"/>
  <c r="I108" i="12"/>
  <c r="J107" i="12"/>
  <c r="J106" i="12" s="1"/>
  <c r="I107" i="12"/>
  <c r="L103" i="12"/>
  <c r="L102" i="12" s="1"/>
  <c r="L101" i="12" s="1"/>
  <c r="K103" i="12"/>
  <c r="K102" i="12" s="1"/>
  <c r="K101" i="12" s="1"/>
  <c r="J103" i="12"/>
  <c r="I103" i="12"/>
  <c r="J102" i="12"/>
  <c r="J101" i="12" s="1"/>
  <c r="I102" i="12"/>
  <c r="I101" i="12" s="1"/>
  <c r="L98" i="12"/>
  <c r="L97" i="12" s="1"/>
  <c r="L96" i="12" s="1"/>
  <c r="K98" i="12"/>
  <c r="K97" i="12" s="1"/>
  <c r="K96" i="12" s="1"/>
  <c r="J98" i="12"/>
  <c r="I98" i="12"/>
  <c r="J97" i="12"/>
  <c r="J96" i="12"/>
  <c r="I97" i="12"/>
  <c r="I96" i="12" s="1"/>
  <c r="L91" i="12"/>
  <c r="L90" i="12" s="1"/>
  <c r="L89" i="12" s="1"/>
  <c r="L88" i="12" s="1"/>
  <c r="K91" i="12"/>
  <c r="J91" i="12"/>
  <c r="J90" i="12"/>
  <c r="J89" i="12" s="1"/>
  <c r="J88" i="12" s="1"/>
  <c r="I91" i="12"/>
  <c r="I90" i="12"/>
  <c r="I89" i="12" s="1"/>
  <c r="I88" i="12"/>
  <c r="K90" i="12"/>
  <c r="K89" i="12"/>
  <c r="K88" i="12"/>
  <c r="L86" i="12"/>
  <c r="K86" i="12"/>
  <c r="K85" i="12" s="1"/>
  <c r="K84" i="12" s="1"/>
  <c r="J86" i="12"/>
  <c r="J85" i="12" s="1"/>
  <c r="J84" i="12" s="1"/>
  <c r="I86" i="12"/>
  <c r="I85" i="12" s="1"/>
  <c r="I84" i="12" s="1"/>
  <c r="L85" i="12"/>
  <c r="L84" i="12" s="1"/>
  <c r="L80" i="12"/>
  <c r="L79" i="12"/>
  <c r="K80" i="12"/>
  <c r="K79" i="12"/>
  <c r="J80" i="12"/>
  <c r="J79" i="12" s="1"/>
  <c r="I80" i="12"/>
  <c r="I79" i="12" s="1"/>
  <c r="L75" i="12"/>
  <c r="L74" i="12" s="1"/>
  <c r="K75" i="12"/>
  <c r="J75" i="12"/>
  <c r="J74" i="12" s="1"/>
  <c r="I75" i="12"/>
  <c r="I74" i="12"/>
  <c r="K74" i="12"/>
  <c r="L70" i="12"/>
  <c r="L69" i="12"/>
  <c r="L68" i="12" s="1"/>
  <c r="L67" i="12" s="1"/>
  <c r="K70" i="12"/>
  <c r="K69" i="12" s="1"/>
  <c r="K68" i="12" s="1"/>
  <c r="K67" i="12" s="1"/>
  <c r="J70" i="12"/>
  <c r="J69" i="12" s="1"/>
  <c r="I70" i="12"/>
  <c r="I69" i="12"/>
  <c r="I68" i="12" s="1"/>
  <c r="I67" i="12" s="1"/>
  <c r="L50" i="12"/>
  <c r="L49" i="12" s="1"/>
  <c r="L48" i="12" s="1"/>
  <c r="L47" i="12" s="1"/>
  <c r="K50" i="12"/>
  <c r="J50" i="12"/>
  <c r="J49" i="12" s="1"/>
  <c r="J48" i="12" s="1"/>
  <c r="J47" i="12" s="1"/>
  <c r="I50" i="12"/>
  <c r="I49" i="12"/>
  <c r="I48" i="12" s="1"/>
  <c r="I47" i="12"/>
  <c r="K49" i="12"/>
  <c r="K48" i="12"/>
  <c r="K47" i="12" s="1"/>
  <c r="L45" i="12"/>
  <c r="L44" i="12"/>
  <c r="L43" i="12" s="1"/>
  <c r="K45" i="12"/>
  <c r="K44" i="12" s="1"/>
  <c r="K43" i="12"/>
  <c r="J45" i="12"/>
  <c r="I45" i="12"/>
  <c r="J44" i="12"/>
  <c r="J43" i="12" s="1"/>
  <c r="I44" i="12"/>
  <c r="I43" i="12" s="1"/>
  <c r="L41" i="12"/>
  <c r="K41" i="12"/>
  <c r="J41" i="12"/>
  <c r="I41" i="12"/>
  <c r="L39" i="12"/>
  <c r="L38" i="12" s="1"/>
  <c r="L37" i="12" s="1"/>
  <c r="K39" i="12"/>
  <c r="K38" i="12" s="1"/>
  <c r="K37" i="12" s="1"/>
  <c r="J39" i="12"/>
  <c r="I39" i="12"/>
  <c r="J38" i="12"/>
  <c r="J37" i="12"/>
  <c r="J36" i="12" s="1"/>
  <c r="I38" i="12"/>
  <c r="I37" i="12" s="1"/>
  <c r="L367" i="11"/>
  <c r="L366" i="11" s="1"/>
  <c r="K367" i="11"/>
  <c r="J367" i="11"/>
  <c r="I367" i="11"/>
  <c r="I366" i="11" s="1"/>
  <c r="K366" i="11"/>
  <c r="J366" i="11"/>
  <c r="L364" i="11"/>
  <c r="L363" i="11" s="1"/>
  <c r="K364" i="11"/>
  <c r="K363" i="11" s="1"/>
  <c r="J364" i="11"/>
  <c r="J363" i="11" s="1"/>
  <c r="I364" i="11"/>
  <c r="I363" i="11"/>
  <c r="L361" i="11"/>
  <c r="L360" i="11" s="1"/>
  <c r="K361" i="11"/>
  <c r="K360" i="11" s="1"/>
  <c r="J361" i="11"/>
  <c r="J360" i="11" s="1"/>
  <c r="I361" i="11"/>
  <c r="I360" i="11"/>
  <c r="L357" i="11"/>
  <c r="L356" i="11" s="1"/>
  <c r="K357" i="11"/>
  <c r="J357" i="11"/>
  <c r="I357" i="11"/>
  <c r="I356" i="11" s="1"/>
  <c r="K356" i="11"/>
  <c r="J356" i="11"/>
  <c r="L353" i="11"/>
  <c r="L352" i="11" s="1"/>
  <c r="K353" i="11"/>
  <c r="K352" i="11" s="1"/>
  <c r="J353" i="11"/>
  <c r="J352" i="11" s="1"/>
  <c r="I353" i="11"/>
  <c r="I352" i="11"/>
  <c r="L349" i="11"/>
  <c r="L348" i="11" s="1"/>
  <c r="K349" i="11"/>
  <c r="K348" i="1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I339" i="11" s="1"/>
  <c r="L339" i="11"/>
  <c r="K339" i="11"/>
  <c r="J339" i="11"/>
  <c r="L335" i="11"/>
  <c r="L334" i="11" s="1"/>
  <c r="K335" i="11"/>
  <c r="K334" i="11" s="1"/>
  <c r="J335" i="11"/>
  <c r="I335" i="11"/>
  <c r="I334" i="11" s="1"/>
  <c r="J334" i="11"/>
  <c r="L332" i="11"/>
  <c r="L331" i="11"/>
  <c r="K332" i="11"/>
  <c r="K331" i="11"/>
  <c r="J332" i="11"/>
  <c r="I332" i="11"/>
  <c r="I331" i="11" s="1"/>
  <c r="J331" i="11"/>
  <c r="L329" i="11"/>
  <c r="K329" i="11"/>
  <c r="K328" i="11" s="1"/>
  <c r="J329" i="11"/>
  <c r="J328" i="11" s="1"/>
  <c r="I329" i="11"/>
  <c r="I328" i="11" s="1"/>
  <c r="L328" i="11"/>
  <c r="L325" i="11"/>
  <c r="L324" i="11" s="1"/>
  <c r="K325" i="11"/>
  <c r="K324" i="11" s="1"/>
  <c r="J325" i="11"/>
  <c r="I325" i="11"/>
  <c r="I324" i="11" s="1"/>
  <c r="J324" i="11"/>
  <c r="L321" i="11"/>
  <c r="L320" i="11"/>
  <c r="K321" i="11"/>
  <c r="K320" i="11"/>
  <c r="J321" i="11"/>
  <c r="I321" i="11"/>
  <c r="I320" i="11" s="1"/>
  <c r="J320" i="11"/>
  <c r="L317" i="11"/>
  <c r="K317" i="11"/>
  <c r="K316" i="11" s="1"/>
  <c r="J317" i="11"/>
  <c r="J316" i="11" s="1"/>
  <c r="I317" i="11"/>
  <c r="I316" i="11" s="1"/>
  <c r="L316" i="11"/>
  <c r="L313" i="11"/>
  <c r="K313" i="11"/>
  <c r="J313" i="11"/>
  <c r="I313" i="11"/>
  <c r="L310" i="11"/>
  <c r="K310" i="11"/>
  <c r="J310" i="11"/>
  <c r="J307" i="11"/>
  <c r="I310" i="11"/>
  <c r="L308" i="11"/>
  <c r="L307" i="11" s="1"/>
  <c r="K308" i="11"/>
  <c r="K307" i="11" s="1"/>
  <c r="J308" i="11"/>
  <c r="I308" i="11"/>
  <c r="I307" i="11" s="1"/>
  <c r="L302" i="11"/>
  <c r="L301" i="11" s="1"/>
  <c r="K302" i="11"/>
  <c r="K301" i="11" s="1"/>
  <c r="J302" i="11"/>
  <c r="I302" i="11"/>
  <c r="I301" i="11"/>
  <c r="J301" i="11"/>
  <c r="L299" i="11"/>
  <c r="L298" i="11" s="1"/>
  <c r="K299" i="11"/>
  <c r="K298" i="11" s="1"/>
  <c r="J299" i="11"/>
  <c r="J298" i="11" s="1"/>
  <c r="I299" i="11"/>
  <c r="I298" i="11"/>
  <c r="L296" i="11"/>
  <c r="K296" i="11"/>
  <c r="K295" i="11" s="1"/>
  <c r="J296" i="11"/>
  <c r="J295" i="11" s="1"/>
  <c r="I296" i="11"/>
  <c r="I295" i="11"/>
  <c r="L295" i="11"/>
  <c r="L292" i="11"/>
  <c r="K292" i="11"/>
  <c r="J292" i="11"/>
  <c r="I292" i="11"/>
  <c r="I291" i="11" s="1"/>
  <c r="L291" i="11"/>
  <c r="K291" i="11"/>
  <c r="J291" i="11"/>
  <c r="L288" i="11"/>
  <c r="L287" i="11" s="1"/>
  <c r="K288" i="11"/>
  <c r="K287" i="11" s="1"/>
  <c r="J288" i="11"/>
  <c r="J287" i="11" s="1"/>
  <c r="I288" i="11"/>
  <c r="I287" i="11"/>
  <c r="L284" i="11"/>
  <c r="L283" i="11" s="1"/>
  <c r="K284" i="11"/>
  <c r="K283" i="11" s="1"/>
  <c r="J284" i="11"/>
  <c r="J283" i="11" s="1"/>
  <c r="I284" i="11"/>
  <c r="I283" i="11"/>
  <c r="L280" i="11"/>
  <c r="K280" i="11"/>
  <c r="J280" i="11"/>
  <c r="I280" i="11"/>
  <c r="L277" i="11"/>
  <c r="K277" i="11"/>
  <c r="J277" i="11"/>
  <c r="I277" i="11"/>
  <c r="L275" i="11"/>
  <c r="L274" i="11"/>
  <c r="K275" i="11"/>
  <c r="K274" i="11" s="1"/>
  <c r="J275" i="11"/>
  <c r="I275" i="11"/>
  <c r="J274" i="11"/>
  <c r="I274" i="11"/>
  <c r="L270" i="11"/>
  <c r="L269" i="11"/>
  <c r="K270" i="11"/>
  <c r="K269" i="11"/>
  <c r="J270" i="11"/>
  <c r="I270" i="11"/>
  <c r="J269" i="11"/>
  <c r="I269" i="11"/>
  <c r="L267" i="11"/>
  <c r="K267" i="11"/>
  <c r="K266" i="11" s="1"/>
  <c r="J267" i="11"/>
  <c r="J266" i="11" s="1"/>
  <c r="I267" i="11"/>
  <c r="I266" i="11" s="1"/>
  <c r="L266" i="11"/>
  <c r="L264" i="11"/>
  <c r="L263" i="11" s="1"/>
  <c r="K264" i="11"/>
  <c r="K263" i="11" s="1"/>
  <c r="J264" i="11"/>
  <c r="I264" i="11"/>
  <c r="I263" i="11" s="1"/>
  <c r="J263" i="11"/>
  <c r="L260" i="11"/>
  <c r="L259" i="11"/>
  <c r="K260" i="11"/>
  <c r="K259" i="11"/>
  <c r="J260" i="11"/>
  <c r="I260" i="11"/>
  <c r="J259" i="11"/>
  <c r="I259" i="11"/>
  <c r="L256" i="11"/>
  <c r="K256" i="11"/>
  <c r="K255" i="11"/>
  <c r="J256" i="11"/>
  <c r="J255" i="11" s="1"/>
  <c r="I256" i="11"/>
  <c r="I255" i="11" s="1"/>
  <c r="L255" i="11"/>
  <c r="L252" i="11"/>
  <c r="L251" i="11" s="1"/>
  <c r="K252" i="11"/>
  <c r="J252" i="11"/>
  <c r="I252" i="11"/>
  <c r="I251" i="11" s="1"/>
  <c r="K251" i="11"/>
  <c r="J251" i="11"/>
  <c r="L248" i="11"/>
  <c r="K248" i="11"/>
  <c r="J248" i="11"/>
  <c r="I248" i="11"/>
  <c r="L245" i="11"/>
  <c r="K245" i="11"/>
  <c r="J245" i="11"/>
  <c r="I245" i="11"/>
  <c r="L243" i="11"/>
  <c r="K243" i="11"/>
  <c r="K242" i="11"/>
  <c r="J243" i="11"/>
  <c r="J242" i="11" s="1"/>
  <c r="I243" i="11"/>
  <c r="I242" i="11" s="1"/>
  <c r="L242" i="11"/>
  <c r="L236" i="11"/>
  <c r="L235" i="11" s="1"/>
  <c r="L234" i="11" s="1"/>
  <c r="K236" i="11"/>
  <c r="K235" i="11" s="1"/>
  <c r="K234" i="11" s="1"/>
  <c r="J236" i="11"/>
  <c r="I236" i="11"/>
  <c r="I235" i="11" s="1"/>
  <c r="I234" i="11" s="1"/>
  <c r="J235" i="11"/>
  <c r="J234" i="11" s="1"/>
  <c r="L232" i="11"/>
  <c r="L231" i="11" s="1"/>
  <c r="L230" i="11" s="1"/>
  <c r="K232" i="11"/>
  <c r="K231" i="11" s="1"/>
  <c r="K230" i="11" s="1"/>
  <c r="J232" i="11"/>
  <c r="I232" i="11"/>
  <c r="I231" i="11" s="1"/>
  <c r="I230" i="11" s="1"/>
  <c r="J231" i="11"/>
  <c r="J230" i="11" s="1"/>
  <c r="P223" i="11"/>
  <c r="O223" i="11"/>
  <c r="N223" i="11"/>
  <c r="M223" i="11"/>
  <c r="L223" i="11"/>
  <c r="L222" i="11" s="1"/>
  <c r="K223" i="11"/>
  <c r="J223" i="11"/>
  <c r="J222" i="11" s="1"/>
  <c r="J218" i="11" s="1"/>
  <c r="I223" i="11"/>
  <c r="I222" i="11" s="1"/>
  <c r="K222" i="11"/>
  <c r="L220" i="11"/>
  <c r="L219" i="11"/>
  <c r="K220" i="11"/>
  <c r="K219" i="11"/>
  <c r="J220" i="11"/>
  <c r="I220" i="11"/>
  <c r="I219" i="11" s="1"/>
  <c r="J219" i="11"/>
  <c r="L213" i="11"/>
  <c r="L212" i="11"/>
  <c r="L211" i="11"/>
  <c r="K213" i="11"/>
  <c r="K212" i="11" s="1"/>
  <c r="K211" i="11" s="1"/>
  <c r="J213" i="11"/>
  <c r="J212" i="11"/>
  <c r="J211" i="11" s="1"/>
  <c r="I213" i="11"/>
  <c r="I212" i="11" s="1"/>
  <c r="I211" i="11" s="1"/>
  <c r="L209" i="11"/>
  <c r="L208" i="11"/>
  <c r="K209" i="11"/>
  <c r="K208" i="11"/>
  <c r="J209" i="11"/>
  <c r="J208" i="11"/>
  <c r="I209" i="11"/>
  <c r="I208" i="11"/>
  <c r="L204" i="11"/>
  <c r="K204" i="11"/>
  <c r="K203" i="11" s="1"/>
  <c r="J204" i="11"/>
  <c r="J203" i="11" s="1"/>
  <c r="I204" i="11"/>
  <c r="I203" i="11" s="1"/>
  <c r="L203" i="11"/>
  <c r="L198" i="11"/>
  <c r="L197" i="11"/>
  <c r="K198" i="11"/>
  <c r="K197" i="11" s="1"/>
  <c r="J198" i="11"/>
  <c r="I198" i="11"/>
  <c r="I197" i="11"/>
  <c r="J197" i="11"/>
  <c r="L193" i="11"/>
  <c r="L192" i="11"/>
  <c r="K193" i="11"/>
  <c r="K192" i="11" s="1"/>
  <c r="J193" i="11"/>
  <c r="J192" i="11"/>
  <c r="I193" i="11"/>
  <c r="I192" i="11"/>
  <c r="L190" i="11"/>
  <c r="K190" i="11"/>
  <c r="K189" i="11" s="1"/>
  <c r="J190" i="11"/>
  <c r="J189" i="11" s="1"/>
  <c r="I190" i="11"/>
  <c r="I189" i="11"/>
  <c r="L189" i="11"/>
  <c r="L182" i="11"/>
  <c r="L181" i="11"/>
  <c r="K182" i="11"/>
  <c r="K181" i="11" s="1"/>
  <c r="J182" i="11"/>
  <c r="J181" i="11" s="1"/>
  <c r="I182" i="11"/>
  <c r="I181" i="11"/>
  <c r="L177" i="11"/>
  <c r="L176" i="11" s="1"/>
  <c r="K177" i="11"/>
  <c r="K176" i="11" s="1"/>
  <c r="K175" i="11" s="1"/>
  <c r="J177" i="11"/>
  <c r="I177" i="11"/>
  <c r="I176" i="11" s="1"/>
  <c r="J176" i="11"/>
  <c r="J175" i="11" s="1"/>
  <c r="I175" i="11"/>
  <c r="L173" i="11"/>
  <c r="L172" i="11" s="1"/>
  <c r="L171" i="11" s="1"/>
  <c r="K173" i="11"/>
  <c r="K172" i="11" s="1"/>
  <c r="K171" i="11" s="1"/>
  <c r="J173" i="11"/>
  <c r="J172" i="11" s="1"/>
  <c r="J171" i="11" s="1"/>
  <c r="I173" i="11"/>
  <c r="I172" i="11"/>
  <c r="I171" i="11" s="1"/>
  <c r="L168" i="11"/>
  <c r="L167" i="11" s="1"/>
  <c r="K168" i="11"/>
  <c r="J168" i="11"/>
  <c r="J167" i="11" s="1"/>
  <c r="I168" i="11"/>
  <c r="I167" i="11" s="1"/>
  <c r="K167" i="11"/>
  <c r="L163" i="11"/>
  <c r="L162" i="11" s="1"/>
  <c r="L161" i="11" s="1"/>
  <c r="L160" i="11" s="1"/>
  <c r="K163" i="11"/>
  <c r="K162" i="11" s="1"/>
  <c r="K161" i="11" s="1"/>
  <c r="K160" i="11" s="1"/>
  <c r="J163" i="11"/>
  <c r="I163" i="11"/>
  <c r="I162" i="11" s="1"/>
  <c r="J162" i="11"/>
  <c r="J161" i="11"/>
  <c r="J160" i="11" s="1"/>
  <c r="L157" i="11"/>
  <c r="L156" i="11"/>
  <c r="L155" i="11" s="1"/>
  <c r="K157" i="11"/>
  <c r="J157" i="11"/>
  <c r="I157" i="11"/>
  <c r="I156" i="11"/>
  <c r="I155" i="11" s="1"/>
  <c r="K156" i="11"/>
  <c r="K155" i="11" s="1"/>
  <c r="J156" i="11"/>
  <c r="J155" i="11" s="1"/>
  <c r="L153" i="11"/>
  <c r="L152" i="11"/>
  <c r="K153" i="11"/>
  <c r="J153" i="11"/>
  <c r="I153" i="11"/>
  <c r="I152" i="11" s="1"/>
  <c r="K152" i="11"/>
  <c r="J152" i="11"/>
  <c r="L149" i="11"/>
  <c r="L148" i="11" s="1"/>
  <c r="L147" i="11"/>
  <c r="K149" i="11"/>
  <c r="K148" i="11" s="1"/>
  <c r="K147" i="11" s="1"/>
  <c r="J149" i="11"/>
  <c r="J148" i="11" s="1"/>
  <c r="J147" i="11" s="1"/>
  <c r="I149" i="11"/>
  <c r="I148" i="11"/>
  <c r="I147" i="11" s="1"/>
  <c r="L144" i="11"/>
  <c r="L143" i="11" s="1"/>
  <c r="L142" i="11" s="1"/>
  <c r="L141" i="11" s="1"/>
  <c r="K144" i="11"/>
  <c r="K143" i="11"/>
  <c r="K142" i="11" s="1"/>
  <c r="J144" i="11"/>
  <c r="J143" i="11" s="1"/>
  <c r="J142" i="11" s="1"/>
  <c r="I144" i="11"/>
  <c r="I143" i="11" s="1"/>
  <c r="I142" i="11" s="1"/>
  <c r="L139" i="11"/>
  <c r="L138" i="11"/>
  <c r="L137" i="11" s="1"/>
  <c r="K139" i="11"/>
  <c r="K138" i="11" s="1"/>
  <c r="K137" i="11" s="1"/>
  <c r="J139" i="11"/>
  <c r="J138" i="11" s="1"/>
  <c r="J137" i="11" s="1"/>
  <c r="I139" i="11"/>
  <c r="I138" i="11" s="1"/>
  <c r="I137" i="11" s="1"/>
  <c r="L135" i="11"/>
  <c r="L134" i="11"/>
  <c r="L133" i="11" s="1"/>
  <c r="K135" i="11"/>
  <c r="K134" i="11" s="1"/>
  <c r="K133" i="11" s="1"/>
  <c r="J135" i="11"/>
  <c r="J134" i="11" s="1"/>
  <c r="J133" i="11" s="1"/>
  <c r="I135" i="11"/>
  <c r="I134" i="11" s="1"/>
  <c r="I133" i="11" s="1"/>
  <c r="L131" i="11"/>
  <c r="L130" i="11"/>
  <c r="L129" i="11" s="1"/>
  <c r="K131" i="11"/>
  <c r="K130" i="11" s="1"/>
  <c r="K129" i="11" s="1"/>
  <c r="J131" i="11"/>
  <c r="J130" i="11" s="1"/>
  <c r="J129" i="11" s="1"/>
  <c r="I131" i="11"/>
  <c r="I130" i="11" s="1"/>
  <c r="I129" i="11" s="1"/>
  <c r="L127" i="11"/>
  <c r="L126" i="11"/>
  <c r="L125" i="11" s="1"/>
  <c r="K127" i="11"/>
  <c r="K126" i="11" s="1"/>
  <c r="K125" i="11" s="1"/>
  <c r="J127" i="11"/>
  <c r="J126" i="11" s="1"/>
  <c r="J125" i="11" s="1"/>
  <c r="I127" i="11"/>
  <c r="I126" i="11" s="1"/>
  <c r="I125" i="11" s="1"/>
  <c r="L123" i="11"/>
  <c r="K123" i="11"/>
  <c r="K122" i="11" s="1"/>
  <c r="K121" i="11" s="1"/>
  <c r="J123" i="11"/>
  <c r="I123" i="11"/>
  <c r="I122" i="11"/>
  <c r="I121" i="11" s="1"/>
  <c r="L122" i="11"/>
  <c r="J122" i="11"/>
  <c r="J121" i="11" s="1"/>
  <c r="L121" i="11"/>
  <c r="L118" i="11"/>
  <c r="K118" i="11"/>
  <c r="K117" i="11" s="1"/>
  <c r="K116" i="11" s="1"/>
  <c r="J118" i="11"/>
  <c r="I118" i="11"/>
  <c r="I117" i="11"/>
  <c r="I116" i="11" s="1"/>
  <c r="L117" i="11"/>
  <c r="L116" i="11" s="1"/>
  <c r="J117" i="11"/>
  <c r="J116" i="11"/>
  <c r="L112" i="11"/>
  <c r="L111" i="11"/>
  <c r="K112" i="11"/>
  <c r="K111" i="11" s="1"/>
  <c r="J112" i="11"/>
  <c r="J111" i="11" s="1"/>
  <c r="I112" i="11"/>
  <c r="I111" i="11" s="1"/>
  <c r="L108" i="11"/>
  <c r="L107" i="11"/>
  <c r="K108" i="11"/>
  <c r="K107" i="11" s="1"/>
  <c r="J108" i="11"/>
  <c r="I108" i="11"/>
  <c r="I107" i="11" s="1"/>
  <c r="J107" i="11"/>
  <c r="L103" i="11"/>
  <c r="L102" i="11" s="1"/>
  <c r="L101" i="11" s="1"/>
  <c r="K103" i="11"/>
  <c r="J103" i="11"/>
  <c r="J102" i="11" s="1"/>
  <c r="J101" i="11" s="1"/>
  <c r="I103" i="11"/>
  <c r="I102" i="11"/>
  <c r="I101" i="11" s="1"/>
  <c r="K102" i="11"/>
  <c r="K101" i="11" s="1"/>
  <c r="L98" i="11"/>
  <c r="K98" i="11"/>
  <c r="J98" i="11"/>
  <c r="I98" i="11"/>
  <c r="I97" i="11"/>
  <c r="I96" i="11" s="1"/>
  <c r="L97" i="11"/>
  <c r="L96" i="11" s="1"/>
  <c r="K97" i="11"/>
  <c r="K96" i="11" s="1"/>
  <c r="J97" i="11"/>
  <c r="J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L85" i="11" s="1"/>
  <c r="L84" i="11" s="1"/>
  <c r="K86" i="11"/>
  <c r="K85" i="11"/>
  <c r="K84" i="11" s="1"/>
  <c r="J86" i="11"/>
  <c r="J85" i="11"/>
  <c r="J84" i="11" s="1"/>
  <c r="I86" i="11"/>
  <c r="I85" i="11"/>
  <c r="I84" i="11" s="1"/>
  <c r="L80" i="11"/>
  <c r="L79" i="11" s="1"/>
  <c r="K80" i="11"/>
  <c r="K79" i="11" s="1"/>
  <c r="J80" i="11"/>
  <c r="J79" i="11" s="1"/>
  <c r="I80" i="11"/>
  <c r="I79" i="11" s="1"/>
  <c r="L75" i="11"/>
  <c r="K75" i="11"/>
  <c r="K74" i="11"/>
  <c r="J75" i="11"/>
  <c r="J74" i="11"/>
  <c r="I75" i="11"/>
  <c r="I74" i="11"/>
  <c r="L74" i="11"/>
  <c r="L70" i="11"/>
  <c r="L69" i="11" s="1"/>
  <c r="L68" i="11" s="1"/>
  <c r="L67" i="11" s="1"/>
  <c r="K70" i="11"/>
  <c r="J70" i="11"/>
  <c r="J69" i="11" s="1"/>
  <c r="J68" i="11" s="1"/>
  <c r="J67" i="11" s="1"/>
  <c r="I70" i="11"/>
  <c r="I69" i="11"/>
  <c r="K69" i="1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L44" i="11" s="1"/>
  <c r="L43" i="11" s="1"/>
  <c r="K45" i="11"/>
  <c r="K44" i="11"/>
  <c r="K43" i="11" s="1"/>
  <c r="J45" i="11"/>
  <c r="J44" i="11" s="1"/>
  <c r="J43" i="11" s="1"/>
  <c r="I45" i="11"/>
  <c r="I44" i="11" s="1"/>
  <c r="I43" i="11" s="1"/>
  <c r="L41" i="11"/>
  <c r="K41" i="11"/>
  <c r="J41" i="11"/>
  <c r="I41" i="11"/>
  <c r="L39" i="11"/>
  <c r="L38" i="11" s="1"/>
  <c r="L37" i="11" s="1"/>
  <c r="L36" i="11" s="1"/>
  <c r="K39" i="11"/>
  <c r="J39" i="11"/>
  <c r="J38" i="11" s="1"/>
  <c r="J37" i="11" s="1"/>
  <c r="I39" i="11"/>
  <c r="I38" i="11"/>
  <c r="I37" i="11" s="1"/>
  <c r="K38" i="11"/>
  <c r="K37" i="11"/>
  <c r="J36" i="11"/>
  <c r="L367" i="10"/>
  <c r="K367" i="10"/>
  <c r="K366" i="10"/>
  <c r="J367" i="10"/>
  <c r="I367" i="10"/>
  <c r="L366" i="10"/>
  <c r="J366" i="10"/>
  <c r="I366" i="10"/>
  <c r="L364" i="10"/>
  <c r="K364" i="10"/>
  <c r="K363" i="10" s="1"/>
  <c r="J364" i="10"/>
  <c r="I364" i="10"/>
  <c r="I363" i="10" s="1"/>
  <c r="L363" i="10"/>
  <c r="J363" i="10"/>
  <c r="L361" i="10"/>
  <c r="L360" i="10"/>
  <c r="K361" i="10"/>
  <c r="K360" i="10" s="1"/>
  <c r="J361" i="10"/>
  <c r="J360" i="10"/>
  <c r="I361" i="10"/>
  <c r="I360" i="10"/>
  <c r="L357" i="10"/>
  <c r="K357" i="10"/>
  <c r="K356" i="10"/>
  <c r="J357" i="10"/>
  <c r="J356" i="10" s="1"/>
  <c r="I357" i="10"/>
  <c r="L356" i="10"/>
  <c r="I356" i="10"/>
  <c r="L353" i="10"/>
  <c r="L352" i="10" s="1"/>
  <c r="K353" i="10"/>
  <c r="K352" i="10" s="1"/>
  <c r="J353" i="10"/>
  <c r="I353" i="10"/>
  <c r="I352" i="10" s="1"/>
  <c r="J352" i="10"/>
  <c r="L349" i="10"/>
  <c r="L348" i="10" s="1"/>
  <c r="K349" i="10"/>
  <c r="K348" i="10"/>
  <c r="J349" i="10"/>
  <c r="J348" i="10"/>
  <c r="I349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L339" i="10" s="1"/>
  <c r="K340" i="10"/>
  <c r="K339" i="10" s="1"/>
  <c r="J340" i="10"/>
  <c r="J339" i="10" s="1"/>
  <c r="J338" i="10" s="1"/>
  <c r="I340" i="10"/>
  <c r="I339" i="10"/>
  <c r="L335" i="10"/>
  <c r="L334" i="10" s="1"/>
  <c r="K335" i="10"/>
  <c r="K334" i="10" s="1"/>
  <c r="J335" i="10"/>
  <c r="I335" i="10"/>
  <c r="J334" i="10"/>
  <c r="I334" i="10"/>
  <c r="L332" i="10"/>
  <c r="L331" i="10" s="1"/>
  <c r="K332" i="10"/>
  <c r="J332" i="10"/>
  <c r="J331" i="10" s="1"/>
  <c r="I332" i="10"/>
  <c r="I331" i="10" s="1"/>
  <c r="K331" i="10"/>
  <c r="L329" i="10"/>
  <c r="L328" i="10" s="1"/>
  <c r="K329" i="10"/>
  <c r="K328" i="10"/>
  <c r="J329" i="10"/>
  <c r="J328" i="10" s="1"/>
  <c r="I329" i="10"/>
  <c r="I328" i="10"/>
  <c r="L325" i="10"/>
  <c r="K325" i="10"/>
  <c r="K324" i="10" s="1"/>
  <c r="J325" i="10"/>
  <c r="I325" i="10"/>
  <c r="L324" i="10"/>
  <c r="J324" i="10"/>
  <c r="I324" i="10"/>
  <c r="L321" i="10"/>
  <c r="L320" i="10" s="1"/>
  <c r="K321" i="10"/>
  <c r="J321" i="10"/>
  <c r="I321" i="10"/>
  <c r="I320" i="10" s="1"/>
  <c r="K320" i="10"/>
  <c r="J320" i="10"/>
  <c r="L317" i="10"/>
  <c r="L316" i="10" s="1"/>
  <c r="K317" i="10"/>
  <c r="K316" i="10" s="1"/>
  <c r="J317" i="10"/>
  <c r="J316" i="10" s="1"/>
  <c r="I317" i="10"/>
  <c r="I316" i="10"/>
  <c r="L313" i="10"/>
  <c r="K313" i="10"/>
  <c r="J313" i="10"/>
  <c r="I313" i="10"/>
  <c r="L310" i="10"/>
  <c r="K310" i="10"/>
  <c r="J310" i="10"/>
  <c r="I310" i="10"/>
  <c r="I307" i="10"/>
  <c r="L308" i="10"/>
  <c r="L307" i="10" s="1"/>
  <c r="K308" i="10"/>
  <c r="J308" i="10"/>
  <c r="J307" i="10" s="1"/>
  <c r="I308" i="10"/>
  <c r="L302" i="10"/>
  <c r="L301" i="10" s="1"/>
  <c r="K302" i="10"/>
  <c r="K301" i="10" s="1"/>
  <c r="J302" i="10"/>
  <c r="I302" i="10"/>
  <c r="I301" i="10" s="1"/>
  <c r="J301" i="10"/>
  <c r="L299" i="10"/>
  <c r="L298" i="10" s="1"/>
  <c r="K299" i="10"/>
  <c r="J299" i="10"/>
  <c r="I299" i="10"/>
  <c r="K298" i="10"/>
  <c r="J298" i="10"/>
  <c r="I298" i="10"/>
  <c r="L296" i="10"/>
  <c r="L295" i="10" s="1"/>
  <c r="K296" i="10"/>
  <c r="K295" i="10" s="1"/>
  <c r="J296" i="10"/>
  <c r="J295" i="10" s="1"/>
  <c r="I296" i="10"/>
  <c r="I295" i="10" s="1"/>
  <c r="L292" i="10"/>
  <c r="L291" i="10" s="1"/>
  <c r="K292" i="10"/>
  <c r="K291" i="10"/>
  <c r="J292" i="10"/>
  <c r="I292" i="10"/>
  <c r="J291" i="10"/>
  <c r="I291" i="10"/>
  <c r="L288" i="10"/>
  <c r="L287" i="10" s="1"/>
  <c r="K288" i="10"/>
  <c r="J288" i="10"/>
  <c r="J287" i="10" s="1"/>
  <c r="I288" i="10"/>
  <c r="K287" i="10"/>
  <c r="I287" i="10"/>
  <c r="L284" i="10"/>
  <c r="L283" i="10" s="1"/>
  <c r="K284" i="10"/>
  <c r="K283" i="10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I275" i="10"/>
  <c r="I274" i="10"/>
  <c r="L270" i="10"/>
  <c r="K270" i="10"/>
  <c r="K269" i="10" s="1"/>
  <c r="J270" i="10"/>
  <c r="J269" i="10" s="1"/>
  <c r="I270" i="10"/>
  <c r="I269" i="10" s="1"/>
  <c r="L269" i="10"/>
  <c r="L267" i="10"/>
  <c r="L266" i="10" s="1"/>
  <c r="K267" i="10"/>
  <c r="K266" i="10" s="1"/>
  <c r="J267" i="10"/>
  <c r="J266" i="10"/>
  <c r="I267" i="10"/>
  <c r="I266" i="10"/>
  <c r="L264" i="10"/>
  <c r="K264" i="10"/>
  <c r="K263" i="10" s="1"/>
  <c r="J264" i="10"/>
  <c r="I264" i="10"/>
  <c r="I263" i="10" s="1"/>
  <c r="L263" i="10"/>
  <c r="J263" i="10"/>
  <c r="L260" i="10"/>
  <c r="L259" i="10" s="1"/>
  <c r="K260" i="10"/>
  <c r="K259" i="10" s="1"/>
  <c r="J260" i="10"/>
  <c r="J259" i="10" s="1"/>
  <c r="I260" i="10"/>
  <c r="I259" i="10" s="1"/>
  <c r="L256" i="10"/>
  <c r="L255" i="10"/>
  <c r="K256" i="10"/>
  <c r="K255" i="10" s="1"/>
  <c r="J256" i="10"/>
  <c r="J255" i="10"/>
  <c r="I256" i="10"/>
  <c r="I255" i="10"/>
  <c r="L252" i="10"/>
  <c r="K252" i="10"/>
  <c r="K251" i="10" s="1"/>
  <c r="J252" i="10"/>
  <c r="I252" i="10"/>
  <c r="I251" i="10" s="1"/>
  <c r="L251" i="10"/>
  <c r="J251" i="10"/>
  <c r="L248" i="10"/>
  <c r="K248" i="10"/>
  <c r="J248" i="10"/>
  <c r="I248" i="10"/>
  <c r="L245" i="10"/>
  <c r="K245" i="10"/>
  <c r="J245" i="10"/>
  <c r="I245" i="10"/>
  <c r="L243" i="10"/>
  <c r="L242" i="10" s="1"/>
  <c r="L241" i="10" s="1"/>
  <c r="K243" i="10"/>
  <c r="K242" i="10" s="1"/>
  <c r="J243" i="10"/>
  <c r="J242" i="10" s="1"/>
  <c r="I243" i="10"/>
  <c r="I242" i="10" s="1"/>
  <c r="L236" i="10"/>
  <c r="K236" i="10"/>
  <c r="J236" i="10"/>
  <c r="I236" i="10"/>
  <c r="I235" i="10" s="1"/>
  <c r="I234" i="10" s="1"/>
  <c r="L235" i="10"/>
  <c r="K235" i="10"/>
  <c r="K234" i="10" s="1"/>
  <c r="J235" i="10"/>
  <c r="J234" i="10" s="1"/>
  <c r="L234" i="10"/>
  <c r="L232" i="10"/>
  <c r="K232" i="10"/>
  <c r="K231" i="10" s="1"/>
  <c r="K230" i="10" s="1"/>
  <c r="J232" i="10"/>
  <c r="I232" i="10"/>
  <c r="I231" i="10" s="1"/>
  <c r="I230" i="10" s="1"/>
  <c r="L231" i="10"/>
  <c r="J231" i="10"/>
  <c r="J230" i="10" s="1"/>
  <c r="L230" i="10"/>
  <c r="P223" i="10"/>
  <c r="O223" i="10"/>
  <c r="N223" i="10"/>
  <c r="M223" i="10"/>
  <c r="L223" i="10"/>
  <c r="K223" i="10"/>
  <c r="K222" i="10" s="1"/>
  <c r="J223" i="10"/>
  <c r="J222" i="10" s="1"/>
  <c r="I223" i="10"/>
  <c r="I222" i="10" s="1"/>
  <c r="L222" i="10"/>
  <c r="L220" i="10"/>
  <c r="L219" i="10" s="1"/>
  <c r="K220" i="10"/>
  <c r="K219" i="10" s="1"/>
  <c r="J220" i="10"/>
  <c r="J219" i="10" s="1"/>
  <c r="I220" i="10"/>
  <c r="I219" i="10"/>
  <c r="I218" i="10" s="1"/>
  <c r="L213" i="10"/>
  <c r="L212" i="10"/>
  <c r="L211" i="10" s="1"/>
  <c r="K213" i="10"/>
  <c r="J213" i="10"/>
  <c r="J212" i="10"/>
  <c r="J211" i="10" s="1"/>
  <c r="I213" i="10"/>
  <c r="K212" i="10"/>
  <c r="K211" i="10" s="1"/>
  <c r="I212" i="10"/>
  <c r="I211" i="10" s="1"/>
  <c r="L209" i="10"/>
  <c r="L208" i="10" s="1"/>
  <c r="K209" i="10"/>
  <c r="J209" i="10"/>
  <c r="J208" i="10" s="1"/>
  <c r="I209" i="10"/>
  <c r="I208" i="10" s="1"/>
  <c r="K208" i="10"/>
  <c r="L204" i="10"/>
  <c r="L203" i="10" s="1"/>
  <c r="K204" i="10"/>
  <c r="K203" i="10" s="1"/>
  <c r="J204" i="10"/>
  <c r="J203" i="10" s="1"/>
  <c r="I204" i="10"/>
  <c r="I203" i="10" s="1"/>
  <c r="L198" i="10"/>
  <c r="K198" i="10"/>
  <c r="K197" i="10"/>
  <c r="J198" i="10"/>
  <c r="I198" i="10"/>
  <c r="I197" i="10" s="1"/>
  <c r="L197" i="10"/>
  <c r="J197" i="10"/>
  <c r="L193" i="10"/>
  <c r="L192" i="10" s="1"/>
  <c r="K193" i="10"/>
  <c r="J193" i="10"/>
  <c r="J192" i="10" s="1"/>
  <c r="I193" i="10"/>
  <c r="I192" i="10" s="1"/>
  <c r="K192" i="10"/>
  <c r="L190" i="10"/>
  <c r="L189" i="10" s="1"/>
  <c r="K190" i="10"/>
  <c r="K189" i="10" s="1"/>
  <c r="K188" i="10" s="1"/>
  <c r="J190" i="10"/>
  <c r="J189" i="10" s="1"/>
  <c r="I190" i="10"/>
  <c r="I189" i="10" s="1"/>
  <c r="L182" i="10"/>
  <c r="K182" i="10"/>
  <c r="K181" i="10" s="1"/>
  <c r="J182" i="10"/>
  <c r="J181" i="10" s="1"/>
  <c r="J175" i="10" s="1"/>
  <c r="I182" i="10"/>
  <c r="I181" i="10" s="1"/>
  <c r="L181" i="10"/>
  <c r="L177" i="10"/>
  <c r="L176" i="10" s="1"/>
  <c r="L175" i="10" s="1"/>
  <c r="K177" i="10"/>
  <c r="J177" i="10"/>
  <c r="J176" i="10"/>
  <c r="I177" i="10"/>
  <c r="I176" i="10" s="1"/>
  <c r="K176" i="10"/>
  <c r="L173" i="10"/>
  <c r="L172" i="10" s="1"/>
  <c r="L171" i="10" s="1"/>
  <c r="K173" i="10"/>
  <c r="J173" i="10"/>
  <c r="J172" i="10" s="1"/>
  <c r="J171" i="10" s="1"/>
  <c r="I173" i="10"/>
  <c r="I172" i="10" s="1"/>
  <c r="I171" i="10" s="1"/>
  <c r="K172" i="10"/>
  <c r="K171" i="10" s="1"/>
  <c r="L168" i="10"/>
  <c r="K168" i="10"/>
  <c r="K167" i="10" s="1"/>
  <c r="J168" i="10"/>
  <c r="J167" i="10" s="1"/>
  <c r="I168" i="10"/>
  <c r="L167" i="10"/>
  <c r="I167" i="10"/>
  <c r="L163" i="10"/>
  <c r="L162" i="10" s="1"/>
  <c r="L161" i="10" s="1"/>
  <c r="L160" i="10" s="1"/>
  <c r="K163" i="10"/>
  <c r="K162" i="10" s="1"/>
  <c r="J163" i="10"/>
  <c r="J162" i="10" s="1"/>
  <c r="J161" i="10" s="1"/>
  <c r="J160" i="10" s="1"/>
  <c r="I163" i="10"/>
  <c r="I162" i="10"/>
  <c r="I161" i="10" s="1"/>
  <c r="I160" i="10" s="1"/>
  <c r="L157" i="10"/>
  <c r="L156" i="10" s="1"/>
  <c r="L155" i="10" s="1"/>
  <c r="K157" i="10"/>
  <c r="K156" i="10" s="1"/>
  <c r="K155" i="10" s="1"/>
  <c r="J157" i="10"/>
  <c r="J156" i="10" s="1"/>
  <c r="I157" i="10"/>
  <c r="I156" i="10" s="1"/>
  <c r="I155" i="10" s="1"/>
  <c r="J155" i="10"/>
  <c r="L153" i="10"/>
  <c r="K153" i="10"/>
  <c r="K152" i="10" s="1"/>
  <c r="J153" i="10"/>
  <c r="J152" i="10" s="1"/>
  <c r="I153" i="10"/>
  <c r="I152" i="10" s="1"/>
  <c r="L152" i="10"/>
  <c r="L149" i="10"/>
  <c r="K149" i="10"/>
  <c r="K148" i="10" s="1"/>
  <c r="K147" i="10" s="1"/>
  <c r="J149" i="10"/>
  <c r="I149" i="10"/>
  <c r="L148" i="10"/>
  <c r="L147" i="10" s="1"/>
  <c r="J148" i="10"/>
  <c r="J147" i="10" s="1"/>
  <c r="I148" i="10"/>
  <c r="I147" i="10" s="1"/>
  <c r="L144" i="10"/>
  <c r="K144" i="10"/>
  <c r="K143" i="10" s="1"/>
  <c r="K142" i="10" s="1"/>
  <c r="J144" i="10"/>
  <c r="I144" i="10"/>
  <c r="L143" i="10"/>
  <c r="L142" i="10" s="1"/>
  <c r="J143" i="10"/>
  <c r="J142" i="10" s="1"/>
  <c r="J141" i="10" s="1"/>
  <c r="I143" i="10"/>
  <c r="I142" i="10"/>
  <c r="I141" i="10" s="1"/>
  <c r="L139" i="10"/>
  <c r="K139" i="10"/>
  <c r="K138" i="10" s="1"/>
  <c r="K137" i="10" s="1"/>
  <c r="J139" i="10"/>
  <c r="I139" i="10"/>
  <c r="L138" i="10"/>
  <c r="L137" i="10" s="1"/>
  <c r="J138" i="10"/>
  <c r="J137" i="10" s="1"/>
  <c r="I138" i="10"/>
  <c r="I137" i="10" s="1"/>
  <c r="L135" i="10"/>
  <c r="K135" i="10"/>
  <c r="K134" i="10" s="1"/>
  <c r="K133" i="10" s="1"/>
  <c r="J135" i="10"/>
  <c r="I135" i="10"/>
  <c r="L134" i="10"/>
  <c r="L133" i="10"/>
  <c r="J134" i="10"/>
  <c r="J133" i="10" s="1"/>
  <c r="I134" i="10"/>
  <c r="I133" i="10" s="1"/>
  <c r="L131" i="10"/>
  <c r="L130" i="10" s="1"/>
  <c r="L129" i="10" s="1"/>
  <c r="K131" i="10"/>
  <c r="K130" i="10" s="1"/>
  <c r="K129" i="10" s="1"/>
  <c r="J131" i="10"/>
  <c r="J130" i="10" s="1"/>
  <c r="J129" i="10" s="1"/>
  <c r="I131" i="10"/>
  <c r="I130" i="10"/>
  <c r="I129" i="10" s="1"/>
  <c r="L127" i="10"/>
  <c r="L126" i="10"/>
  <c r="L125" i="10" s="1"/>
  <c r="K127" i="10"/>
  <c r="K126" i="10" s="1"/>
  <c r="K125" i="10" s="1"/>
  <c r="J127" i="10"/>
  <c r="I127" i="10"/>
  <c r="J126" i="10"/>
  <c r="J125" i="10" s="1"/>
  <c r="I126" i="10"/>
  <c r="I125" i="10" s="1"/>
  <c r="L123" i="10"/>
  <c r="L122" i="10"/>
  <c r="L121" i="10" s="1"/>
  <c r="K123" i="10"/>
  <c r="K122" i="10" s="1"/>
  <c r="K121" i="10" s="1"/>
  <c r="J123" i="10"/>
  <c r="J122" i="10" s="1"/>
  <c r="J121" i="10" s="1"/>
  <c r="I123" i="10"/>
  <c r="I122" i="10"/>
  <c r="I121" i="10" s="1"/>
  <c r="L118" i="10"/>
  <c r="L117" i="10" s="1"/>
  <c r="L116" i="10" s="1"/>
  <c r="K118" i="10"/>
  <c r="K117" i="10" s="1"/>
  <c r="K116" i="10" s="1"/>
  <c r="J118" i="10"/>
  <c r="J117" i="10" s="1"/>
  <c r="J116" i="10" s="1"/>
  <c r="J115" i="10" s="1"/>
  <c r="I118" i="10"/>
  <c r="I117" i="10" s="1"/>
  <c r="I116" i="10" s="1"/>
  <c r="L112" i="10"/>
  <c r="L111" i="10" s="1"/>
  <c r="K112" i="10"/>
  <c r="K111" i="10" s="1"/>
  <c r="J112" i="10"/>
  <c r="J111" i="10" s="1"/>
  <c r="I112" i="10"/>
  <c r="I111" i="10" s="1"/>
  <c r="L108" i="10"/>
  <c r="L107" i="10"/>
  <c r="L106" i="10" s="1"/>
  <c r="K108" i="10"/>
  <c r="K107" i="10"/>
  <c r="K106" i="10" s="1"/>
  <c r="J108" i="10"/>
  <c r="I108" i="10"/>
  <c r="J107" i="10"/>
  <c r="I107" i="10"/>
  <c r="L103" i="10"/>
  <c r="L102" i="10" s="1"/>
  <c r="L101" i="10" s="1"/>
  <c r="K103" i="10"/>
  <c r="K102" i="10" s="1"/>
  <c r="K101" i="10" s="1"/>
  <c r="J103" i="10"/>
  <c r="J102" i="10" s="1"/>
  <c r="J101" i="10" s="1"/>
  <c r="I103" i="10"/>
  <c r="I102" i="10" s="1"/>
  <c r="I101" i="10" s="1"/>
  <c r="L98" i="10"/>
  <c r="L97" i="10" s="1"/>
  <c r="L96" i="10" s="1"/>
  <c r="K98" i="10"/>
  <c r="K97" i="10" s="1"/>
  <c r="K96" i="10" s="1"/>
  <c r="J98" i="10"/>
  <c r="J97" i="10" s="1"/>
  <c r="J96" i="10" s="1"/>
  <c r="I98" i="10"/>
  <c r="I97" i="10"/>
  <c r="I96" i="10" s="1"/>
  <c r="L91" i="10"/>
  <c r="L90" i="10"/>
  <c r="L89" i="10" s="1"/>
  <c r="L88" i="10" s="1"/>
  <c r="K91" i="10"/>
  <c r="K90" i="10" s="1"/>
  <c r="K89" i="10" s="1"/>
  <c r="K88" i="10" s="1"/>
  <c r="J91" i="10"/>
  <c r="J90" i="10" s="1"/>
  <c r="J89" i="10"/>
  <c r="J88" i="10" s="1"/>
  <c r="I91" i="10"/>
  <c r="I90" i="10"/>
  <c r="I89" i="10"/>
  <c r="I88" i="10" s="1"/>
  <c r="L86" i="10"/>
  <c r="L85" i="10" s="1"/>
  <c r="L84" i="10" s="1"/>
  <c r="K86" i="10"/>
  <c r="J86" i="10"/>
  <c r="J85" i="10" s="1"/>
  <c r="J84" i="10" s="1"/>
  <c r="I86" i="10"/>
  <c r="K85" i="10"/>
  <c r="K84" i="10" s="1"/>
  <c r="I85" i="10"/>
  <c r="I84" i="10" s="1"/>
  <c r="L80" i="10"/>
  <c r="L79" i="10" s="1"/>
  <c r="K80" i="10"/>
  <c r="J80" i="10"/>
  <c r="J79" i="10" s="1"/>
  <c r="I80" i="10"/>
  <c r="K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K69" i="10"/>
  <c r="J70" i="10"/>
  <c r="J69" i="10" s="1"/>
  <c r="I70" i="10"/>
  <c r="I69" i="10" s="1"/>
  <c r="L69" i="10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L44" i="10" s="1"/>
  <c r="L43" i="10" s="1"/>
  <c r="K45" i="10"/>
  <c r="K44" i="10" s="1"/>
  <c r="K43" i="10" s="1"/>
  <c r="J45" i="10"/>
  <c r="J44" i="10" s="1"/>
  <c r="J43" i="10" s="1"/>
  <c r="I45" i="10"/>
  <c r="I44" i="10"/>
  <c r="I43" i="10" s="1"/>
  <c r="L41" i="10"/>
  <c r="K41" i="10"/>
  <c r="J41" i="10"/>
  <c r="I41" i="10"/>
  <c r="L39" i="10"/>
  <c r="K39" i="10"/>
  <c r="K38" i="10"/>
  <c r="K37" i="10" s="1"/>
  <c r="J39" i="10"/>
  <c r="I39" i="10"/>
  <c r="L38" i="10"/>
  <c r="L37" i="10"/>
  <c r="J38" i="10"/>
  <c r="J37" i="10"/>
  <c r="J36" i="10" s="1"/>
  <c r="I38" i="10"/>
  <c r="I37" i="10"/>
  <c r="I36" i="10" s="1"/>
  <c r="L367" i="9"/>
  <c r="L366" i="9" s="1"/>
  <c r="K367" i="9"/>
  <c r="K366" i="9" s="1"/>
  <c r="J367" i="9"/>
  <c r="J366" i="9" s="1"/>
  <c r="I367" i="9"/>
  <c r="I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/>
  <c r="J361" i="9"/>
  <c r="J360" i="9" s="1"/>
  <c r="I361" i="9"/>
  <c r="I360" i="9" s="1"/>
  <c r="L357" i="9"/>
  <c r="K357" i="9"/>
  <c r="K356" i="9" s="1"/>
  <c r="J357" i="9"/>
  <c r="I357" i="9"/>
  <c r="I356" i="9" s="1"/>
  <c r="L356" i="9"/>
  <c r="J356" i="9"/>
  <c r="L353" i="9"/>
  <c r="L352" i="9" s="1"/>
  <c r="K353" i="9"/>
  <c r="K352" i="9" s="1"/>
  <c r="J353" i="9"/>
  <c r="I353" i="9"/>
  <c r="J352" i="9"/>
  <c r="I352" i="9"/>
  <c r="L349" i="9"/>
  <c r="L348" i="9"/>
  <c r="K349" i="9"/>
  <c r="K348" i="9"/>
  <c r="J349" i="9"/>
  <c r="J348" i="9"/>
  <c r="I349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J340" i="9"/>
  <c r="I340" i="9"/>
  <c r="I339" i="9" s="1"/>
  <c r="L339" i="9"/>
  <c r="J339" i="9"/>
  <c r="L335" i="9"/>
  <c r="L334" i="9" s="1"/>
  <c r="K335" i="9"/>
  <c r="J335" i="9"/>
  <c r="J334" i="9" s="1"/>
  <c r="I335" i="9"/>
  <c r="I334" i="9"/>
  <c r="K334" i="9"/>
  <c r="L332" i="9"/>
  <c r="L331" i="9" s="1"/>
  <c r="K332" i="9"/>
  <c r="K331" i="9" s="1"/>
  <c r="J332" i="9"/>
  <c r="J331" i="9" s="1"/>
  <c r="I332" i="9"/>
  <c r="I331" i="9" s="1"/>
  <c r="L329" i="9"/>
  <c r="L328" i="9"/>
  <c r="K329" i="9"/>
  <c r="K328" i="9" s="1"/>
  <c r="J329" i="9"/>
  <c r="J328" i="9" s="1"/>
  <c r="I329" i="9"/>
  <c r="I328" i="9" s="1"/>
  <c r="L325" i="9"/>
  <c r="L324" i="9" s="1"/>
  <c r="K325" i="9"/>
  <c r="J325" i="9"/>
  <c r="J324" i="9" s="1"/>
  <c r="I325" i="9"/>
  <c r="I324" i="9"/>
  <c r="K324" i="9"/>
  <c r="L321" i="9"/>
  <c r="L320" i="9" s="1"/>
  <c r="K321" i="9"/>
  <c r="K320" i="9" s="1"/>
  <c r="J321" i="9"/>
  <c r="J320" i="9" s="1"/>
  <c r="I321" i="9"/>
  <c r="I320" i="9" s="1"/>
  <c r="L317" i="9"/>
  <c r="L316" i="9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J307" i="9"/>
  <c r="I310" i="9"/>
  <c r="I307" i="9" s="1"/>
  <c r="L308" i="9"/>
  <c r="K308" i="9"/>
  <c r="K307" i="9" s="1"/>
  <c r="J308" i="9"/>
  <c r="I308" i="9"/>
  <c r="L302" i="9"/>
  <c r="L301" i="9" s="1"/>
  <c r="K302" i="9"/>
  <c r="J302" i="9"/>
  <c r="I302" i="9"/>
  <c r="I301" i="9"/>
  <c r="K301" i="9"/>
  <c r="J301" i="9"/>
  <c r="L299" i="9"/>
  <c r="L298" i="9" s="1"/>
  <c r="K299" i="9"/>
  <c r="J299" i="9"/>
  <c r="I299" i="9"/>
  <c r="I298" i="9" s="1"/>
  <c r="K298" i="9"/>
  <c r="J298" i="9"/>
  <c r="L296" i="9"/>
  <c r="L295" i="9" s="1"/>
  <c r="K296" i="9"/>
  <c r="K295" i="9"/>
  <c r="K273" i="9" s="1"/>
  <c r="J296" i="9"/>
  <c r="J295" i="9" s="1"/>
  <c r="I296" i="9"/>
  <c r="I295" i="9" s="1"/>
  <c r="L292" i="9"/>
  <c r="L291" i="9" s="1"/>
  <c r="K292" i="9"/>
  <c r="J292" i="9"/>
  <c r="I292" i="9"/>
  <c r="I291" i="9"/>
  <c r="K291" i="9"/>
  <c r="J291" i="9"/>
  <c r="L288" i="9"/>
  <c r="L287" i="9" s="1"/>
  <c r="K288" i="9"/>
  <c r="J288" i="9"/>
  <c r="I288" i="9"/>
  <c r="I287" i="9" s="1"/>
  <c r="K287" i="9"/>
  <c r="J287" i="9"/>
  <c r="L284" i="9"/>
  <c r="L283" i="9" s="1"/>
  <c r="K284" i="9"/>
  <c r="K283" i="9"/>
  <c r="J284" i="9"/>
  <c r="J283" i="9"/>
  <c r="I284" i="9"/>
  <c r="I283" i="9"/>
  <c r="L280" i="9"/>
  <c r="K280" i="9"/>
  <c r="J280" i="9"/>
  <c r="I280" i="9"/>
  <c r="L277" i="9"/>
  <c r="K277" i="9"/>
  <c r="J277" i="9"/>
  <c r="I277" i="9"/>
  <c r="L275" i="9"/>
  <c r="L274" i="9" s="1"/>
  <c r="K275" i="9"/>
  <c r="J275" i="9"/>
  <c r="J274" i="9" s="1"/>
  <c r="I275" i="9"/>
  <c r="K274" i="9"/>
  <c r="I274" i="9"/>
  <c r="L270" i="9"/>
  <c r="L269" i="9"/>
  <c r="K270" i="9"/>
  <c r="K269" i="9" s="1"/>
  <c r="J270" i="9"/>
  <c r="J269" i="9"/>
  <c r="I270" i="9"/>
  <c r="I269" i="9" s="1"/>
  <c r="L267" i="9"/>
  <c r="L266" i="9"/>
  <c r="K267" i="9"/>
  <c r="K266" i="9"/>
  <c r="J267" i="9"/>
  <c r="J266" i="9" s="1"/>
  <c r="J241" i="9" s="1"/>
  <c r="I267" i="9"/>
  <c r="I266" i="9" s="1"/>
  <c r="L264" i="9"/>
  <c r="K264" i="9"/>
  <c r="K263" i="9" s="1"/>
  <c r="J264" i="9"/>
  <c r="I264" i="9"/>
  <c r="I263" i="9" s="1"/>
  <c r="L263" i="9"/>
  <c r="J263" i="9"/>
  <c r="L260" i="9"/>
  <c r="L259" i="9" s="1"/>
  <c r="L241" i="9" s="1"/>
  <c r="L240" i="9" s="1"/>
  <c r="K260" i="9"/>
  <c r="K259" i="9"/>
  <c r="J260" i="9"/>
  <c r="J259" i="9"/>
  <c r="I260" i="9"/>
  <c r="I259" i="9" s="1"/>
  <c r="L256" i="9"/>
  <c r="L255" i="9"/>
  <c r="K256" i="9"/>
  <c r="K255" i="9"/>
  <c r="J256" i="9"/>
  <c r="J255" i="9"/>
  <c r="I256" i="9"/>
  <c r="I255" i="9"/>
  <c r="L252" i="9"/>
  <c r="K252" i="9"/>
  <c r="K251" i="9" s="1"/>
  <c r="J252" i="9"/>
  <c r="I252" i="9"/>
  <c r="I251" i="9" s="1"/>
  <c r="L251" i="9"/>
  <c r="J251" i="9"/>
  <c r="L248" i="9"/>
  <c r="K248" i="9"/>
  <c r="J248" i="9"/>
  <c r="I248" i="9"/>
  <c r="L245" i="9"/>
  <c r="K245" i="9"/>
  <c r="J245" i="9"/>
  <c r="I245" i="9"/>
  <c r="L243" i="9"/>
  <c r="L242" i="9"/>
  <c r="K243" i="9"/>
  <c r="K242" i="9"/>
  <c r="J243" i="9"/>
  <c r="J242" i="9"/>
  <c r="I243" i="9"/>
  <c r="I242" i="9"/>
  <c r="L236" i="9"/>
  <c r="L235" i="9"/>
  <c r="L234" i="9" s="1"/>
  <c r="K236" i="9"/>
  <c r="K235" i="9" s="1"/>
  <c r="K234" i="9" s="1"/>
  <c r="J236" i="9"/>
  <c r="I236" i="9"/>
  <c r="J235" i="9"/>
  <c r="J234" i="9" s="1"/>
  <c r="I235" i="9"/>
  <c r="I234" i="9" s="1"/>
  <c r="L232" i="9"/>
  <c r="L231" i="9"/>
  <c r="L230" i="9" s="1"/>
  <c r="K232" i="9"/>
  <c r="K231" i="9" s="1"/>
  <c r="K230" i="9" s="1"/>
  <c r="J232" i="9"/>
  <c r="I232" i="9"/>
  <c r="J231" i="9"/>
  <c r="J230" i="9" s="1"/>
  <c r="I231" i="9"/>
  <c r="I230" i="9" s="1"/>
  <c r="P223" i="9"/>
  <c r="O223" i="9"/>
  <c r="N223" i="9"/>
  <c r="M223" i="9"/>
  <c r="L223" i="9"/>
  <c r="K223" i="9"/>
  <c r="K222" i="9" s="1"/>
  <c r="J223" i="9"/>
  <c r="J222" i="9" s="1"/>
  <c r="J218" i="9" s="1"/>
  <c r="J187" i="9" s="1"/>
  <c r="I223" i="9"/>
  <c r="I222" i="9"/>
  <c r="L222" i="9"/>
  <c r="L220" i="9"/>
  <c r="L219" i="9"/>
  <c r="K220" i="9"/>
  <c r="K219" i="9" s="1"/>
  <c r="J220" i="9"/>
  <c r="J219" i="9"/>
  <c r="I220" i="9"/>
  <c r="I219" i="9" s="1"/>
  <c r="L213" i="9"/>
  <c r="L212" i="9"/>
  <c r="L211" i="9"/>
  <c r="K213" i="9"/>
  <c r="K212" i="9" s="1"/>
  <c r="K211" i="9" s="1"/>
  <c r="J213" i="9"/>
  <c r="J212" i="9" s="1"/>
  <c r="J211" i="9" s="1"/>
  <c r="I213" i="9"/>
  <c r="I212" i="9" s="1"/>
  <c r="I211" i="9" s="1"/>
  <c r="L209" i="9"/>
  <c r="L208" i="9"/>
  <c r="K209" i="9"/>
  <c r="K208" i="9" s="1"/>
  <c r="J209" i="9"/>
  <c r="J208" i="9" s="1"/>
  <c r="I209" i="9"/>
  <c r="I208" i="9" s="1"/>
  <c r="L204" i="9"/>
  <c r="L203" i="9"/>
  <c r="K204" i="9"/>
  <c r="K203" i="9" s="1"/>
  <c r="J204" i="9"/>
  <c r="J203" i="9" s="1"/>
  <c r="I204" i="9"/>
  <c r="I203" i="9" s="1"/>
  <c r="L198" i="9"/>
  <c r="K198" i="9"/>
  <c r="J198" i="9"/>
  <c r="I198" i="9"/>
  <c r="I197" i="9"/>
  <c r="L197" i="9"/>
  <c r="K197" i="9"/>
  <c r="J197" i="9"/>
  <c r="L193" i="9"/>
  <c r="L192" i="9" s="1"/>
  <c r="K193" i="9"/>
  <c r="K192" i="9" s="1"/>
  <c r="J193" i="9"/>
  <c r="J192" i="9" s="1"/>
  <c r="I193" i="9"/>
  <c r="I192" i="9" s="1"/>
  <c r="L190" i="9"/>
  <c r="L189" i="9"/>
  <c r="L188" i="9" s="1"/>
  <c r="K190" i="9"/>
  <c r="K189" i="9"/>
  <c r="J190" i="9"/>
  <c r="J189" i="9"/>
  <c r="I190" i="9"/>
  <c r="I189" i="9" s="1"/>
  <c r="L182" i="9"/>
  <c r="K182" i="9"/>
  <c r="J182" i="9"/>
  <c r="J181" i="9" s="1"/>
  <c r="I182" i="9"/>
  <c r="I181" i="9"/>
  <c r="I175" i="9" s="1"/>
  <c r="I170" i="9" s="1"/>
  <c r="L181" i="9"/>
  <c r="K181" i="9"/>
  <c r="L177" i="9"/>
  <c r="L176" i="9" s="1"/>
  <c r="L175" i="9" s="1"/>
  <c r="K177" i="9"/>
  <c r="K176" i="9" s="1"/>
  <c r="K175" i="9" s="1"/>
  <c r="J177" i="9"/>
  <c r="I177" i="9"/>
  <c r="I176" i="9" s="1"/>
  <c r="J176" i="9"/>
  <c r="L173" i="9"/>
  <c r="L172" i="9"/>
  <c r="L171" i="9" s="1"/>
  <c r="K173" i="9"/>
  <c r="K172" i="9" s="1"/>
  <c r="K171" i="9" s="1"/>
  <c r="J173" i="9"/>
  <c r="J172" i="9"/>
  <c r="J171" i="9"/>
  <c r="I173" i="9"/>
  <c r="I172" i="9" s="1"/>
  <c r="I171" i="9" s="1"/>
  <c r="L168" i="9"/>
  <c r="L167" i="9" s="1"/>
  <c r="K168" i="9"/>
  <c r="J168" i="9"/>
  <c r="I168" i="9"/>
  <c r="I167" i="9" s="1"/>
  <c r="K167" i="9"/>
  <c r="J167" i="9"/>
  <c r="L163" i="9"/>
  <c r="L162" i="9" s="1"/>
  <c r="K163" i="9"/>
  <c r="K162" i="9" s="1"/>
  <c r="K161" i="9" s="1"/>
  <c r="K160" i="9" s="1"/>
  <c r="J163" i="9"/>
  <c r="J162" i="9" s="1"/>
  <c r="J161" i="9" s="1"/>
  <c r="J160" i="9" s="1"/>
  <c r="I163" i="9"/>
  <c r="I162" i="9" s="1"/>
  <c r="L157" i="9"/>
  <c r="K157" i="9"/>
  <c r="J157" i="9"/>
  <c r="I157" i="9"/>
  <c r="I156" i="9" s="1"/>
  <c r="I155" i="9" s="1"/>
  <c r="L156" i="9"/>
  <c r="L155" i="9" s="1"/>
  <c r="K156" i="9"/>
  <c r="K155" i="9"/>
  <c r="J156" i="9"/>
  <c r="J155" i="9" s="1"/>
  <c r="L153" i="9"/>
  <c r="K153" i="9"/>
  <c r="J153" i="9"/>
  <c r="J152" i="9" s="1"/>
  <c r="I153" i="9"/>
  <c r="I152" i="9" s="1"/>
  <c r="L152" i="9"/>
  <c r="K152" i="9"/>
  <c r="L149" i="9"/>
  <c r="L148" i="9"/>
  <c r="L147" i="9"/>
  <c r="K149" i="9"/>
  <c r="J149" i="9"/>
  <c r="I149" i="9"/>
  <c r="K148" i="9"/>
  <c r="K147" i="9" s="1"/>
  <c r="J148" i="9"/>
  <c r="J147" i="9" s="1"/>
  <c r="J141" i="9" s="1"/>
  <c r="I148" i="9"/>
  <c r="I147" i="9" s="1"/>
  <c r="L144" i="9"/>
  <c r="L143" i="9"/>
  <c r="L142" i="9"/>
  <c r="K144" i="9"/>
  <c r="J144" i="9"/>
  <c r="I144" i="9"/>
  <c r="K143" i="9"/>
  <c r="K142" i="9" s="1"/>
  <c r="J143" i="9"/>
  <c r="I143" i="9"/>
  <c r="I142" i="9" s="1"/>
  <c r="J142" i="9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L134" i="9" s="1"/>
  <c r="L133" i="9" s="1"/>
  <c r="K135" i="9"/>
  <c r="K134" i="9" s="1"/>
  <c r="K133" i="9" s="1"/>
  <c r="J135" i="9"/>
  <c r="J134" i="9" s="1"/>
  <c r="J133" i="9" s="1"/>
  <c r="I135" i="9"/>
  <c r="I134" i="9"/>
  <c r="I133" i="9"/>
  <c r="L131" i="9"/>
  <c r="L130" i="9" s="1"/>
  <c r="L129" i="9" s="1"/>
  <c r="K131" i="9"/>
  <c r="K130" i="9" s="1"/>
  <c r="K129" i="9" s="1"/>
  <c r="J131" i="9"/>
  <c r="J130" i="9" s="1"/>
  <c r="J129" i="9" s="1"/>
  <c r="J115" i="9" s="1"/>
  <c r="I131" i="9"/>
  <c r="I130" i="9" s="1"/>
  <c r="I129" i="9" s="1"/>
  <c r="L127" i="9"/>
  <c r="L126" i="9" s="1"/>
  <c r="L125" i="9" s="1"/>
  <c r="K127" i="9"/>
  <c r="K126" i="9" s="1"/>
  <c r="K125" i="9" s="1"/>
  <c r="J127" i="9"/>
  <c r="J126" i="9" s="1"/>
  <c r="J125" i="9" s="1"/>
  <c r="I127" i="9"/>
  <c r="I126" i="9" s="1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L117" i="9" s="1"/>
  <c r="L116" i="9" s="1"/>
  <c r="K118" i="9"/>
  <c r="K117" i="9" s="1"/>
  <c r="K116" i="9" s="1"/>
  <c r="J118" i="9"/>
  <c r="I118" i="9"/>
  <c r="I117" i="9" s="1"/>
  <c r="I116" i="9" s="1"/>
  <c r="J117" i="9"/>
  <c r="J116" i="9"/>
  <c r="L112" i="9"/>
  <c r="L111" i="9" s="1"/>
  <c r="L106" i="9" s="1"/>
  <c r="K112" i="9"/>
  <c r="K111" i="9"/>
  <c r="J112" i="9"/>
  <c r="J111" i="9"/>
  <c r="I112" i="9"/>
  <c r="I111" i="9" s="1"/>
  <c r="L108" i="9"/>
  <c r="K108" i="9"/>
  <c r="J108" i="9"/>
  <c r="I108" i="9"/>
  <c r="I107" i="9"/>
  <c r="I106" i="9"/>
  <c r="L107" i="9"/>
  <c r="K107" i="9"/>
  <c r="J107" i="9"/>
  <c r="L103" i="9"/>
  <c r="K103" i="9"/>
  <c r="J103" i="9"/>
  <c r="I103" i="9"/>
  <c r="I102" i="9"/>
  <c r="I101" i="9"/>
  <c r="L102" i="9"/>
  <c r="L101" i="9" s="1"/>
  <c r="K102" i="9"/>
  <c r="K101" i="9"/>
  <c r="J102" i="9"/>
  <c r="J101" i="9"/>
  <c r="L98" i="9"/>
  <c r="K98" i="9"/>
  <c r="J98" i="9"/>
  <c r="I98" i="9"/>
  <c r="I97" i="9"/>
  <c r="I96" i="9"/>
  <c r="L97" i="9"/>
  <c r="L96" i="9" s="1"/>
  <c r="K97" i="9"/>
  <c r="J97" i="9"/>
  <c r="J96" i="9"/>
  <c r="K96" i="9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/>
  <c r="I89" i="9" s="1"/>
  <c r="I88" i="9" s="1"/>
  <c r="L86" i="9"/>
  <c r="L85" i="9"/>
  <c r="L84" i="9"/>
  <c r="K86" i="9"/>
  <c r="J86" i="9"/>
  <c r="J85" i="9" s="1"/>
  <c r="J84" i="9" s="1"/>
  <c r="I86" i="9"/>
  <c r="I85" i="9" s="1"/>
  <c r="I84" i="9" s="1"/>
  <c r="K85" i="9"/>
  <c r="K84" i="9" s="1"/>
  <c r="L80" i="9"/>
  <c r="L79" i="9"/>
  <c r="K80" i="9"/>
  <c r="K79" i="9" s="1"/>
  <c r="J80" i="9"/>
  <c r="I80" i="9"/>
  <c r="J79" i="9"/>
  <c r="I79" i="9"/>
  <c r="L75" i="9"/>
  <c r="L74" i="9" s="1"/>
  <c r="K75" i="9"/>
  <c r="K74" i="9" s="1"/>
  <c r="J75" i="9"/>
  <c r="J74" i="9"/>
  <c r="I75" i="9"/>
  <c r="I74" i="9" s="1"/>
  <c r="L70" i="9"/>
  <c r="K70" i="9"/>
  <c r="J70" i="9"/>
  <c r="I70" i="9"/>
  <c r="I69" i="9" s="1"/>
  <c r="I68" i="9" s="1"/>
  <c r="I67" i="9" s="1"/>
  <c r="L69" i="9"/>
  <c r="K69" i="9"/>
  <c r="J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/>
  <c r="I50" i="9"/>
  <c r="I49" i="9" s="1"/>
  <c r="I48" i="9" s="1"/>
  <c r="I47" i="9" s="1"/>
  <c r="L45" i="9"/>
  <c r="L44" i="9" s="1"/>
  <c r="L43" i="9" s="1"/>
  <c r="K45" i="9"/>
  <c r="J45" i="9"/>
  <c r="I45" i="9"/>
  <c r="K44" i="9"/>
  <c r="K43" i="9" s="1"/>
  <c r="J44" i="9"/>
  <c r="J43" i="9" s="1"/>
  <c r="I44" i="9"/>
  <c r="I43" i="9" s="1"/>
  <c r="L41" i="9"/>
  <c r="K41" i="9"/>
  <c r="J41" i="9"/>
  <c r="I41" i="9"/>
  <c r="L39" i="9"/>
  <c r="L38" i="9" s="1"/>
  <c r="L37" i="9" s="1"/>
  <c r="K39" i="9"/>
  <c r="J39" i="9"/>
  <c r="J38" i="9" s="1"/>
  <c r="J37" i="9" s="1"/>
  <c r="J36" i="9" s="1"/>
  <c r="I39" i="9"/>
  <c r="I38" i="9"/>
  <c r="I37" i="9" s="1"/>
  <c r="I36" i="9" s="1"/>
  <c r="I35" i="9" s="1"/>
  <c r="K38" i="9"/>
  <c r="K37" i="9" s="1"/>
  <c r="K36" i="9" s="1"/>
  <c r="L367" i="8"/>
  <c r="L366" i="8" s="1"/>
  <c r="K367" i="8"/>
  <c r="K366" i="8" s="1"/>
  <c r="J367" i="8"/>
  <c r="J366" i="8" s="1"/>
  <c r="I367" i="8"/>
  <c r="I366" i="8" s="1"/>
  <c r="L364" i="8"/>
  <c r="K364" i="8"/>
  <c r="J364" i="8"/>
  <c r="I364" i="8"/>
  <c r="L363" i="8"/>
  <c r="K363" i="8"/>
  <c r="J363" i="8"/>
  <c r="I363" i="8"/>
  <c r="L361" i="8"/>
  <c r="L360" i="8"/>
  <c r="K361" i="8"/>
  <c r="K360" i="8" s="1"/>
  <c r="J361" i="8"/>
  <c r="J360" i="8" s="1"/>
  <c r="I361" i="8"/>
  <c r="I360" i="8" s="1"/>
  <c r="L357" i="8"/>
  <c r="L356" i="8" s="1"/>
  <c r="K357" i="8"/>
  <c r="K356" i="8" s="1"/>
  <c r="J357" i="8"/>
  <c r="J356" i="8" s="1"/>
  <c r="I357" i="8"/>
  <c r="I356" i="8" s="1"/>
  <c r="L353" i="8"/>
  <c r="K353" i="8"/>
  <c r="J353" i="8"/>
  <c r="I353" i="8"/>
  <c r="L352" i="8"/>
  <c r="K352" i="8"/>
  <c r="J352" i="8"/>
  <c r="I352" i="8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K339" i="8" s="1"/>
  <c r="K338" i="8" s="1"/>
  <c r="J340" i="8"/>
  <c r="J339" i="8" s="1"/>
  <c r="I340" i="8"/>
  <c r="I339" i="8" s="1"/>
  <c r="L335" i="8"/>
  <c r="L334" i="8" s="1"/>
  <c r="K335" i="8"/>
  <c r="K334" i="8" s="1"/>
  <c r="J335" i="8"/>
  <c r="J334" i="8" s="1"/>
  <c r="I335" i="8"/>
  <c r="I334" i="8" s="1"/>
  <c r="L332" i="8"/>
  <c r="K332" i="8"/>
  <c r="J332" i="8"/>
  <c r="I332" i="8"/>
  <c r="L331" i="8"/>
  <c r="K331" i="8"/>
  <c r="J331" i="8"/>
  <c r="I331" i="8"/>
  <c r="L329" i="8"/>
  <c r="L328" i="8" s="1"/>
  <c r="K329" i="8"/>
  <c r="K328" i="8" s="1"/>
  <c r="J329" i="8"/>
  <c r="J328" i="8" s="1"/>
  <c r="I329" i="8"/>
  <c r="I328" i="8" s="1"/>
  <c r="L325" i="8"/>
  <c r="L324" i="8" s="1"/>
  <c r="K325" i="8"/>
  <c r="K324" i="8" s="1"/>
  <c r="J325" i="8"/>
  <c r="J324" i="8" s="1"/>
  <c r="I325" i="8"/>
  <c r="I324" i="8" s="1"/>
  <c r="L321" i="8"/>
  <c r="K321" i="8"/>
  <c r="J321" i="8"/>
  <c r="I321" i="8"/>
  <c r="L320" i="8"/>
  <c r="K320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J307" i="8" s="1"/>
  <c r="J306" i="8" s="1"/>
  <c r="I313" i="8"/>
  <c r="L310" i="8"/>
  <c r="K310" i="8"/>
  <c r="J310" i="8"/>
  <c r="I310" i="8"/>
  <c r="L308" i="8"/>
  <c r="L307" i="8" s="1"/>
  <c r="K308" i="8"/>
  <c r="J308" i="8"/>
  <c r="I308" i="8"/>
  <c r="I307" i="8" s="1"/>
  <c r="I306" i="8" s="1"/>
  <c r="L302" i="8"/>
  <c r="K302" i="8"/>
  <c r="K301" i="8" s="1"/>
  <c r="J302" i="8"/>
  <c r="J301" i="8" s="1"/>
  <c r="I302" i="8"/>
  <c r="I301" i="8" s="1"/>
  <c r="L301" i="8"/>
  <c r="L299" i="8"/>
  <c r="K299" i="8"/>
  <c r="J299" i="8"/>
  <c r="I299" i="8"/>
  <c r="L298" i="8"/>
  <c r="K298" i="8"/>
  <c r="J298" i="8"/>
  <c r="J273" i="8" s="1"/>
  <c r="I298" i="8"/>
  <c r="L296" i="8"/>
  <c r="L295" i="8" s="1"/>
  <c r="K296" i="8"/>
  <c r="K295" i="8"/>
  <c r="J296" i="8"/>
  <c r="J295" i="8" s="1"/>
  <c r="I296" i="8"/>
  <c r="I295" i="8" s="1"/>
  <c r="L292" i="8"/>
  <c r="K292" i="8"/>
  <c r="K291" i="8" s="1"/>
  <c r="J292" i="8"/>
  <c r="J291" i="8" s="1"/>
  <c r="I292" i="8"/>
  <c r="I291" i="8" s="1"/>
  <c r="L291" i="8"/>
  <c r="L288" i="8"/>
  <c r="L287" i="8" s="1"/>
  <c r="K288" i="8"/>
  <c r="J288" i="8"/>
  <c r="I288" i="8"/>
  <c r="K287" i="8"/>
  <c r="J287" i="8"/>
  <c r="I287" i="8"/>
  <c r="L284" i="8"/>
  <c r="L283" i="8" s="1"/>
  <c r="K284" i="8"/>
  <c r="K283" i="8"/>
  <c r="J284" i="8"/>
  <c r="J283" i="8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K275" i="8"/>
  <c r="J275" i="8"/>
  <c r="I275" i="8"/>
  <c r="K274" i="8"/>
  <c r="J274" i="8"/>
  <c r="I274" i="8"/>
  <c r="L270" i="8"/>
  <c r="L269" i="8" s="1"/>
  <c r="K270" i="8"/>
  <c r="K269" i="8" s="1"/>
  <c r="J270" i="8"/>
  <c r="J269" i="8" s="1"/>
  <c r="I270" i="8"/>
  <c r="I269" i="8" s="1"/>
  <c r="L267" i="8"/>
  <c r="L266" i="8"/>
  <c r="K267" i="8"/>
  <c r="K266" i="8" s="1"/>
  <c r="K241" i="8" s="1"/>
  <c r="K240" i="8" s="1"/>
  <c r="J267" i="8"/>
  <c r="J266" i="8" s="1"/>
  <c r="I267" i="8"/>
  <c r="I266" i="8"/>
  <c r="L264" i="8"/>
  <c r="L263" i="8" s="1"/>
  <c r="K264" i="8"/>
  <c r="J264" i="8"/>
  <c r="I264" i="8"/>
  <c r="K263" i="8"/>
  <c r="J263" i="8"/>
  <c r="I263" i="8"/>
  <c r="L260" i="8"/>
  <c r="K260" i="8"/>
  <c r="K259" i="8" s="1"/>
  <c r="J260" i="8"/>
  <c r="J259" i="8" s="1"/>
  <c r="J241" i="8" s="1"/>
  <c r="J240" i="8" s="1"/>
  <c r="I260" i="8"/>
  <c r="I259" i="8" s="1"/>
  <c r="L259" i="8"/>
  <c r="L256" i="8"/>
  <c r="L255" i="8"/>
  <c r="K256" i="8"/>
  <c r="K255" i="8"/>
  <c r="J256" i="8"/>
  <c r="J255" i="8"/>
  <c r="I256" i="8"/>
  <c r="I255" i="8" s="1"/>
  <c r="L252" i="8"/>
  <c r="L251" i="8" s="1"/>
  <c r="K252" i="8"/>
  <c r="J252" i="8"/>
  <c r="I252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/>
  <c r="K243" i="8"/>
  <c r="K242" i="8"/>
  <c r="J243" i="8"/>
  <c r="J242" i="8"/>
  <c r="I243" i="8"/>
  <c r="I242" i="8" s="1"/>
  <c r="L236" i="8"/>
  <c r="L235" i="8" s="1"/>
  <c r="L234" i="8" s="1"/>
  <c r="K236" i="8"/>
  <c r="K235" i="8" s="1"/>
  <c r="K234" i="8" s="1"/>
  <c r="J236" i="8"/>
  <c r="I236" i="8"/>
  <c r="J235" i="8"/>
  <c r="J234" i="8" s="1"/>
  <c r="I235" i="8"/>
  <c r="I234" i="8" s="1"/>
  <c r="L232" i="8"/>
  <c r="L231" i="8" s="1"/>
  <c r="L230" i="8" s="1"/>
  <c r="K232" i="8"/>
  <c r="J232" i="8"/>
  <c r="I232" i="8"/>
  <c r="K231" i="8"/>
  <c r="K230" i="8" s="1"/>
  <c r="J231" i="8"/>
  <c r="J230" i="8" s="1"/>
  <c r="I231" i="8"/>
  <c r="I230" i="8" s="1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K220" i="8"/>
  <c r="J220" i="8"/>
  <c r="I220" i="8"/>
  <c r="L219" i="8"/>
  <c r="K219" i="8"/>
  <c r="K218" i="8" s="1"/>
  <c r="J219" i="8"/>
  <c r="J218" i="8" s="1"/>
  <c r="I219" i="8"/>
  <c r="I218" i="8" s="1"/>
  <c r="L213" i="8"/>
  <c r="L212" i="8" s="1"/>
  <c r="L211" i="8" s="1"/>
  <c r="K213" i="8"/>
  <c r="K212" i="8" s="1"/>
  <c r="K211" i="8" s="1"/>
  <c r="J213" i="8"/>
  <c r="I213" i="8"/>
  <c r="J212" i="8"/>
  <c r="J211" i="8" s="1"/>
  <c r="I212" i="8"/>
  <c r="I211" i="8" s="1"/>
  <c r="L209" i="8"/>
  <c r="L208" i="8" s="1"/>
  <c r="K209" i="8"/>
  <c r="K208" i="8" s="1"/>
  <c r="J209" i="8"/>
  <c r="I209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L197" i="8" s="1"/>
  <c r="K198" i="8"/>
  <c r="K197" i="8" s="1"/>
  <c r="J198" i="8"/>
  <c r="J197" i="8" s="1"/>
  <c r="J188" i="8" s="1"/>
  <c r="J187" i="8" s="1"/>
  <c r="I198" i="8"/>
  <c r="I197" i="8" s="1"/>
  <c r="L193" i="8"/>
  <c r="K193" i="8"/>
  <c r="K192" i="8" s="1"/>
  <c r="J193" i="8"/>
  <c r="I193" i="8"/>
  <c r="L192" i="8"/>
  <c r="J192" i="8"/>
  <c r="I192" i="8"/>
  <c r="L190" i="8"/>
  <c r="L189" i="8" s="1"/>
  <c r="L188" i="8" s="1"/>
  <c r="K190" i="8"/>
  <c r="K189" i="8"/>
  <c r="J190" i="8"/>
  <c r="J189" i="8"/>
  <c r="I190" i="8"/>
  <c r="I189" i="8" s="1"/>
  <c r="L182" i="8"/>
  <c r="L181" i="8" s="1"/>
  <c r="K182" i="8"/>
  <c r="K181" i="8" s="1"/>
  <c r="J182" i="8"/>
  <c r="I182" i="8"/>
  <c r="J181" i="8"/>
  <c r="J175" i="8" s="1"/>
  <c r="J170" i="8" s="1"/>
  <c r="I181" i="8"/>
  <c r="L177" i="8"/>
  <c r="K177" i="8"/>
  <c r="J177" i="8"/>
  <c r="I177" i="8"/>
  <c r="I176" i="8" s="1"/>
  <c r="I175" i="8" s="1"/>
  <c r="L176" i="8"/>
  <c r="K176" i="8"/>
  <c r="J176" i="8"/>
  <c r="K175" i="8"/>
  <c r="L173" i="8"/>
  <c r="K173" i="8"/>
  <c r="J173" i="8"/>
  <c r="I173" i="8"/>
  <c r="L172" i="8"/>
  <c r="L171" i="8" s="1"/>
  <c r="K172" i="8"/>
  <c r="J172" i="8"/>
  <c r="I172" i="8"/>
  <c r="I171" i="8" s="1"/>
  <c r="I170" i="8" s="1"/>
  <c r="K171" i="8"/>
  <c r="K170" i="8"/>
  <c r="J171" i="8"/>
  <c r="L168" i="8"/>
  <c r="L167" i="8" s="1"/>
  <c r="K168" i="8"/>
  <c r="K167" i="8" s="1"/>
  <c r="J168" i="8"/>
  <c r="I168" i="8"/>
  <c r="J167" i="8"/>
  <c r="I167" i="8"/>
  <c r="L163" i="8"/>
  <c r="L162" i="8"/>
  <c r="L161" i="8" s="1"/>
  <c r="L160" i="8" s="1"/>
  <c r="K163" i="8"/>
  <c r="K162" i="8"/>
  <c r="K161" i="8" s="1"/>
  <c r="K160" i="8" s="1"/>
  <c r="J163" i="8"/>
  <c r="J162" i="8" s="1"/>
  <c r="J161" i="8" s="1"/>
  <c r="J160" i="8" s="1"/>
  <c r="I163" i="8"/>
  <c r="I162" i="8"/>
  <c r="I161" i="8" s="1"/>
  <c r="I160" i="8" s="1"/>
  <c r="L157" i="8"/>
  <c r="L156" i="8" s="1"/>
  <c r="L155" i="8" s="1"/>
  <c r="K157" i="8"/>
  <c r="J157" i="8"/>
  <c r="J156" i="8" s="1"/>
  <c r="J155" i="8" s="1"/>
  <c r="I157" i="8"/>
  <c r="I156" i="8" s="1"/>
  <c r="I155" i="8" s="1"/>
  <c r="K156" i="8"/>
  <c r="K155" i="8"/>
  <c r="L153" i="8"/>
  <c r="L152" i="8" s="1"/>
  <c r="K153" i="8"/>
  <c r="K152" i="8" s="1"/>
  <c r="J153" i="8"/>
  <c r="I153" i="8"/>
  <c r="J152" i="8"/>
  <c r="I152" i="8"/>
  <c r="L149" i="8"/>
  <c r="L148" i="8" s="1"/>
  <c r="L147" i="8" s="1"/>
  <c r="K149" i="8"/>
  <c r="K148" i="8"/>
  <c r="K147" i="8"/>
  <c r="J149" i="8"/>
  <c r="J148" i="8" s="1"/>
  <c r="I149" i="8"/>
  <c r="I148" i="8" s="1"/>
  <c r="J147" i="8"/>
  <c r="I147" i="8"/>
  <c r="I141" i="8" s="1"/>
  <c r="L144" i="8"/>
  <c r="L143" i="8"/>
  <c r="L142" i="8" s="1"/>
  <c r="L141" i="8" s="1"/>
  <c r="K144" i="8"/>
  <c r="K143" i="8" s="1"/>
  <c r="J144" i="8"/>
  <c r="J143" i="8" s="1"/>
  <c r="J142" i="8" s="1"/>
  <c r="J141" i="8" s="1"/>
  <c r="I144" i="8"/>
  <c r="I143" i="8"/>
  <c r="K142" i="8"/>
  <c r="K141" i="8" s="1"/>
  <c r="I142" i="8"/>
  <c r="L139" i="8"/>
  <c r="L138" i="8" s="1"/>
  <c r="L137" i="8" s="1"/>
  <c r="K139" i="8"/>
  <c r="J139" i="8"/>
  <c r="I139" i="8"/>
  <c r="K138" i="8"/>
  <c r="K137" i="8" s="1"/>
  <c r="J138" i="8"/>
  <c r="J137" i="8"/>
  <c r="I138" i="8"/>
  <c r="I137" i="8"/>
  <c r="L135" i="8"/>
  <c r="L134" i="8" s="1"/>
  <c r="L133" i="8" s="1"/>
  <c r="K135" i="8"/>
  <c r="J135" i="8"/>
  <c r="J134" i="8" s="1"/>
  <c r="J133" i="8" s="1"/>
  <c r="I135" i="8"/>
  <c r="K134" i="8"/>
  <c r="K133" i="8" s="1"/>
  <c r="I134" i="8"/>
  <c r="I133" i="8"/>
  <c r="L131" i="8"/>
  <c r="L130" i="8" s="1"/>
  <c r="L129" i="8" s="1"/>
  <c r="K131" i="8"/>
  <c r="J131" i="8"/>
  <c r="J130" i="8" s="1"/>
  <c r="J129" i="8" s="1"/>
  <c r="I131" i="8"/>
  <c r="K130" i="8"/>
  <c r="K129" i="8" s="1"/>
  <c r="I130" i="8"/>
  <c r="I129" i="8"/>
  <c r="L127" i="8"/>
  <c r="L126" i="8" s="1"/>
  <c r="L125" i="8" s="1"/>
  <c r="L115" i="8" s="1"/>
  <c r="K127" i="8"/>
  <c r="J127" i="8"/>
  <c r="J126" i="8" s="1"/>
  <c r="J125" i="8" s="1"/>
  <c r="I127" i="8"/>
  <c r="I126" i="8" s="1"/>
  <c r="I125" i="8" s="1"/>
  <c r="K126" i="8"/>
  <c r="K125" i="8" s="1"/>
  <c r="L123" i="8"/>
  <c r="L122" i="8" s="1"/>
  <c r="L121" i="8" s="1"/>
  <c r="K123" i="8"/>
  <c r="J123" i="8"/>
  <c r="I123" i="8"/>
  <c r="K122" i="8"/>
  <c r="K121" i="8" s="1"/>
  <c r="J122" i="8"/>
  <c r="J121" i="8" s="1"/>
  <c r="J115" i="8" s="1"/>
  <c r="I122" i="8"/>
  <c r="I121" i="8" s="1"/>
  <c r="L118" i="8"/>
  <c r="L117" i="8" s="1"/>
  <c r="L116" i="8" s="1"/>
  <c r="K118" i="8"/>
  <c r="J118" i="8"/>
  <c r="I118" i="8"/>
  <c r="K117" i="8"/>
  <c r="K116" i="8"/>
  <c r="J117" i="8"/>
  <c r="J116" i="8" s="1"/>
  <c r="I117" i="8"/>
  <c r="I116" i="8" s="1"/>
  <c r="L112" i="8"/>
  <c r="L111" i="8"/>
  <c r="K112" i="8"/>
  <c r="K111" i="8" s="1"/>
  <c r="J112" i="8"/>
  <c r="J111" i="8" s="1"/>
  <c r="I112" i="8"/>
  <c r="I111" i="8" s="1"/>
  <c r="I106" i="8" s="1"/>
  <c r="I95" i="8" s="1"/>
  <c r="L108" i="8"/>
  <c r="K108" i="8"/>
  <c r="J108" i="8"/>
  <c r="I108" i="8"/>
  <c r="L107" i="8"/>
  <c r="K107" i="8"/>
  <c r="J107" i="8"/>
  <c r="I107" i="8"/>
  <c r="L103" i="8"/>
  <c r="K103" i="8"/>
  <c r="J103" i="8"/>
  <c r="J102" i="8" s="1"/>
  <c r="J101" i="8" s="1"/>
  <c r="I103" i="8"/>
  <c r="I102" i="8" s="1"/>
  <c r="I101" i="8" s="1"/>
  <c r="L102" i="8"/>
  <c r="L101" i="8" s="1"/>
  <c r="K102" i="8"/>
  <c r="K101" i="8" s="1"/>
  <c r="L98" i="8"/>
  <c r="L97" i="8" s="1"/>
  <c r="L96" i="8" s="1"/>
  <c r="K98" i="8"/>
  <c r="K97" i="8" s="1"/>
  <c r="K96" i="8" s="1"/>
  <c r="J98" i="8"/>
  <c r="J97" i="8" s="1"/>
  <c r="J96" i="8" s="1"/>
  <c r="I98" i="8"/>
  <c r="I97" i="8" s="1"/>
  <c r="I96" i="8" s="1"/>
  <c r="L91" i="8"/>
  <c r="L90" i="8"/>
  <c r="L89" i="8"/>
  <c r="L88" i="8" s="1"/>
  <c r="K91" i="8"/>
  <c r="K90" i="8"/>
  <c r="K89" i="8" s="1"/>
  <c r="K88" i="8" s="1"/>
  <c r="J91" i="8"/>
  <c r="J90" i="8"/>
  <c r="J89" i="8" s="1"/>
  <c r="J88" i="8" s="1"/>
  <c r="I91" i="8"/>
  <c r="I90" i="8" s="1"/>
  <c r="I89" i="8"/>
  <c r="I88" i="8"/>
  <c r="L86" i="8"/>
  <c r="L85" i="8"/>
  <c r="L84" i="8" s="1"/>
  <c r="K86" i="8"/>
  <c r="K85" i="8" s="1"/>
  <c r="K84" i="8" s="1"/>
  <c r="J86" i="8"/>
  <c r="J85" i="8" s="1"/>
  <c r="J84" i="8" s="1"/>
  <c r="I86" i="8"/>
  <c r="I85" i="8"/>
  <c r="I84" i="8" s="1"/>
  <c r="L80" i="8"/>
  <c r="L79" i="8"/>
  <c r="K80" i="8"/>
  <c r="K79" i="8" s="1"/>
  <c r="J80" i="8"/>
  <c r="J79" i="8"/>
  <c r="J68" i="8" s="1"/>
  <c r="J67" i="8" s="1"/>
  <c r="I80" i="8"/>
  <c r="I79" i="8" s="1"/>
  <c r="L75" i="8"/>
  <c r="L74" i="8" s="1"/>
  <c r="K75" i="8"/>
  <c r="K74" i="8"/>
  <c r="K68" i="8" s="1"/>
  <c r="K67" i="8" s="1"/>
  <c r="J75" i="8"/>
  <c r="J74" i="8"/>
  <c r="I75" i="8"/>
  <c r="I74" i="8"/>
  <c r="L70" i="8"/>
  <c r="K70" i="8"/>
  <c r="K69" i="8" s="1"/>
  <c r="J70" i="8"/>
  <c r="I70" i="8"/>
  <c r="L69" i="8"/>
  <c r="J69" i="8"/>
  <c r="I69" i="8"/>
  <c r="I68" i="8" s="1"/>
  <c r="I67" i="8" s="1"/>
  <c r="L50" i="8"/>
  <c r="L49" i="8" s="1"/>
  <c r="L48" i="8" s="1"/>
  <c r="L47" i="8" s="1"/>
  <c r="K50" i="8"/>
  <c r="K49" i="8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/>
  <c r="L43" i="8" s="1"/>
  <c r="K45" i="8"/>
  <c r="K44" i="8"/>
  <c r="K43" i="8" s="1"/>
  <c r="J45" i="8"/>
  <c r="J44" i="8"/>
  <c r="J43" i="8" s="1"/>
  <c r="I45" i="8"/>
  <c r="I44" i="8" s="1"/>
  <c r="I43" i="8" s="1"/>
  <c r="L41" i="8"/>
  <c r="K41" i="8"/>
  <c r="J41" i="8"/>
  <c r="I41" i="8"/>
  <c r="L39" i="8"/>
  <c r="K39" i="8"/>
  <c r="K38" i="8" s="1"/>
  <c r="J39" i="8"/>
  <c r="I39" i="8"/>
  <c r="I38" i="8" s="1"/>
  <c r="I37" i="8" s="1"/>
  <c r="L38" i="8"/>
  <c r="L37" i="8" s="1"/>
  <c r="L36" i="8" s="1"/>
  <c r="K37" i="8"/>
  <c r="K36" i="8"/>
  <c r="J38" i="8"/>
  <c r="J37" i="8" s="1"/>
  <c r="L367" i="7"/>
  <c r="L366" i="7" s="1"/>
  <c r="K367" i="7"/>
  <c r="K366" i="7" s="1"/>
  <c r="J367" i="7"/>
  <c r="J366" i="7" s="1"/>
  <c r="I367" i="7"/>
  <c r="I366" i="7" s="1"/>
  <c r="L364" i="7"/>
  <c r="L363" i="7" s="1"/>
  <c r="K364" i="7"/>
  <c r="K363" i="7" s="1"/>
  <c r="J364" i="7"/>
  <c r="J363" i="7" s="1"/>
  <c r="I364" i="7"/>
  <c r="I363" i="7" s="1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K356" i="7" s="1"/>
  <c r="J357" i="7"/>
  <c r="J356" i="7" s="1"/>
  <c r="I357" i="7"/>
  <c r="I356" i="7" s="1"/>
  <c r="L353" i="7"/>
  <c r="L352" i="7" s="1"/>
  <c r="K353" i="7"/>
  <c r="K352" i="7" s="1"/>
  <c r="J353" i="7"/>
  <c r="J352" i="7" s="1"/>
  <c r="I353" i="7"/>
  <c r="I352" i="7" s="1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K340" i="7"/>
  <c r="K339" i="7" s="1"/>
  <c r="J340" i="7"/>
  <c r="J339" i="7" s="1"/>
  <c r="I340" i="7"/>
  <c r="I339" i="7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K331" i="7" s="1"/>
  <c r="J332" i="7"/>
  <c r="J331" i="7" s="1"/>
  <c r="I332" i="7"/>
  <c r="I331" i="7" s="1"/>
  <c r="L329" i="7"/>
  <c r="L328" i="7" s="1"/>
  <c r="K329" i="7"/>
  <c r="K328" i="7" s="1"/>
  <c r="J329" i="7"/>
  <c r="J328" i="7" s="1"/>
  <c r="I329" i="7"/>
  <c r="I328" i="7" s="1"/>
  <c r="L325" i="7"/>
  <c r="L324" i="7" s="1"/>
  <c r="K325" i="7"/>
  <c r="K324" i="7" s="1"/>
  <c r="J325" i="7"/>
  <c r="J324" i="7" s="1"/>
  <c r="I325" i="7"/>
  <c r="I324" i="7" s="1"/>
  <c r="L321" i="7"/>
  <c r="L320" i="7" s="1"/>
  <c r="K321" i="7"/>
  <c r="K320" i="7" s="1"/>
  <c r="J321" i="7"/>
  <c r="J320" i="7" s="1"/>
  <c r="I321" i="7"/>
  <c r="I320" i="7" s="1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K307" i="7" s="1"/>
  <c r="J310" i="7"/>
  <c r="I310" i="7"/>
  <c r="L308" i="7"/>
  <c r="L307" i="7" s="1"/>
  <c r="K308" i="7"/>
  <c r="J308" i="7"/>
  <c r="I308" i="7"/>
  <c r="L302" i="7"/>
  <c r="L301" i="7" s="1"/>
  <c r="K302" i="7"/>
  <c r="K301" i="7" s="1"/>
  <c r="J302" i="7"/>
  <c r="I302" i="7"/>
  <c r="J301" i="7"/>
  <c r="I301" i="7"/>
  <c r="L299" i="7"/>
  <c r="L298" i="7" s="1"/>
  <c r="K299" i="7"/>
  <c r="K298" i="7" s="1"/>
  <c r="J299" i="7"/>
  <c r="J298" i="7" s="1"/>
  <c r="I299" i="7"/>
  <c r="I298" i="7" s="1"/>
  <c r="L296" i="7"/>
  <c r="L295" i="7" s="1"/>
  <c r="K296" i="7"/>
  <c r="K295" i="7" s="1"/>
  <c r="J296" i="7"/>
  <c r="J295" i="7" s="1"/>
  <c r="I296" i="7"/>
  <c r="I295" i="7" s="1"/>
  <c r="L292" i="7"/>
  <c r="L291" i="7" s="1"/>
  <c r="K292" i="7"/>
  <c r="K291" i="7" s="1"/>
  <c r="J292" i="7"/>
  <c r="J291" i="7" s="1"/>
  <c r="I292" i="7"/>
  <c r="I291" i="7" s="1"/>
  <c r="L288" i="7"/>
  <c r="L287" i="7" s="1"/>
  <c r="K288" i="7"/>
  <c r="K287" i="7" s="1"/>
  <c r="J288" i="7"/>
  <c r="J287" i="7" s="1"/>
  <c r="I288" i="7"/>
  <c r="I287" i="7" s="1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L274" i="7" s="1"/>
  <c r="K275" i="7"/>
  <c r="K274" i="7" s="1"/>
  <c r="J275" i="7"/>
  <c r="J274" i="7" s="1"/>
  <c r="I275" i="7"/>
  <c r="I274" i="7" s="1"/>
  <c r="L270" i="7"/>
  <c r="L269" i="7"/>
  <c r="K270" i="7"/>
  <c r="K269" i="7" s="1"/>
  <c r="J270" i="7"/>
  <c r="J269" i="7" s="1"/>
  <c r="I270" i="7"/>
  <c r="I269" i="7" s="1"/>
  <c r="L267" i="7"/>
  <c r="L266" i="7" s="1"/>
  <c r="K267" i="7"/>
  <c r="K266" i="7" s="1"/>
  <c r="J267" i="7"/>
  <c r="J266" i="7" s="1"/>
  <c r="I267" i="7"/>
  <c r="I266" i="7" s="1"/>
  <c r="L264" i="7"/>
  <c r="L263" i="7" s="1"/>
  <c r="K264" i="7"/>
  <c r="K263" i="7" s="1"/>
  <c r="J264" i="7"/>
  <c r="J263" i="7" s="1"/>
  <c r="I264" i="7"/>
  <c r="I263" i="7" s="1"/>
  <c r="L260" i="7"/>
  <c r="L259" i="7" s="1"/>
  <c r="K260" i="7"/>
  <c r="K259" i="7" s="1"/>
  <c r="J260" i="7"/>
  <c r="J259" i="7" s="1"/>
  <c r="I260" i="7"/>
  <c r="I259" i="7" s="1"/>
  <c r="L256" i="7"/>
  <c r="L255" i="7" s="1"/>
  <c r="K256" i="7"/>
  <c r="K255" i="7" s="1"/>
  <c r="J256" i="7"/>
  <c r="J255" i="7" s="1"/>
  <c r="I256" i="7"/>
  <c r="I255" i="7" s="1"/>
  <c r="L252" i="7"/>
  <c r="L251" i="7" s="1"/>
  <c r="K252" i="7"/>
  <c r="K251" i="7" s="1"/>
  <c r="J252" i="7"/>
  <c r="J251" i="7" s="1"/>
  <c r="I252" i="7"/>
  <c r="I251" i="7" s="1"/>
  <c r="L248" i="7"/>
  <c r="K248" i="7"/>
  <c r="J248" i="7"/>
  <c r="I248" i="7"/>
  <c r="L245" i="7"/>
  <c r="K245" i="7"/>
  <c r="J245" i="7"/>
  <c r="I245" i="7"/>
  <c r="L243" i="7"/>
  <c r="L242" i="7"/>
  <c r="K243" i="7"/>
  <c r="K242" i="7"/>
  <c r="J243" i="7"/>
  <c r="J242" i="7" s="1"/>
  <c r="I243" i="7"/>
  <c r="I242" i="7" s="1"/>
  <c r="L236" i="7"/>
  <c r="L235" i="7" s="1"/>
  <c r="L234" i="7" s="1"/>
  <c r="K236" i="7"/>
  <c r="K235" i="7" s="1"/>
  <c r="K234" i="7" s="1"/>
  <c r="J236" i="7"/>
  <c r="J235" i="7" s="1"/>
  <c r="J234" i="7" s="1"/>
  <c r="I236" i="7"/>
  <c r="I235" i="7" s="1"/>
  <c r="I234" i="7" s="1"/>
  <c r="L232" i="7"/>
  <c r="L231" i="7" s="1"/>
  <c r="L230" i="7" s="1"/>
  <c r="K232" i="7"/>
  <c r="K231" i="7" s="1"/>
  <c r="K230" i="7" s="1"/>
  <c r="J232" i="7"/>
  <c r="J231" i="7" s="1"/>
  <c r="J230" i="7" s="1"/>
  <c r="I232" i="7"/>
  <c r="I231" i="7" s="1"/>
  <c r="I230" i="7" s="1"/>
  <c r="P223" i="7"/>
  <c r="O223" i="7"/>
  <c r="N223" i="7"/>
  <c r="M223" i="7"/>
  <c r="L223" i="7"/>
  <c r="L222" i="7" s="1"/>
  <c r="K223" i="7"/>
  <c r="K222" i="7" s="1"/>
  <c r="J223" i="7"/>
  <c r="J222" i="7" s="1"/>
  <c r="I223" i="7"/>
  <c r="I222" i="7" s="1"/>
  <c r="L220" i="7"/>
  <c r="L219" i="7" s="1"/>
  <c r="L218" i="7" s="1"/>
  <c r="K220" i="7"/>
  <c r="K219" i="7"/>
  <c r="J220" i="7"/>
  <c r="J219" i="7" s="1"/>
  <c r="J218" i="7" s="1"/>
  <c r="I220" i="7"/>
  <c r="I219" i="7" s="1"/>
  <c r="L213" i="7"/>
  <c r="L212" i="7"/>
  <c r="L211" i="7" s="1"/>
  <c r="K213" i="7"/>
  <c r="K212" i="7" s="1"/>
  <c r="K211" i="7" s="1"/>
  <c r="J213" i="7"/>
  <c r="J212" i="7" s="1"/>
  <c r="J211" i="7" s="1"/>
  <c r="I213" i="7"/>
  <c r="I212" i="7" s="1"/>
  <c r="I211" i="7" s="1"/>
  <c r="L209" i="7"/>
  <c r="L208" i="7" s="1"/>
  <c r="K209" i="7"/>
  <c r="K208" i="7" s="1"/>
  <c r="J209" i="7"/>
  <c r="J208" i="7" s="1"/>
  <c r="I209" i="7"/>
  <c r="I208" i="7"/>
  <c r="L204" i="7"/>
  <c r="L203" i="7" s="1"/>
  <c r="K204" i="7"/>
  <c r="K203" i="7" s="1"/>
  <c r="J204" i="7"/>
  <c r="J203" i="7"/>
  <c r="I204" i="7"/>
  <c r="I203" i="7" s="1"/>
  <c r="L198" i="7"/>
  <c r="K198" i="7"/>
  <c r="K197" i="7" s="1"/>
  <c r="J198" i="7"/>
  <c r="J197" i="7" s="1"/>
  <c r="I198" i="7"/>
  <c r="I197" i="7" s="1"/>
  <c r="L197" i="7"/>
  <c r="L193" i="7"/>
  <c r="L192" i="7" s="1"/>
  <c r="K193" i="7"/>
  <c r="K192" i="7" s="1"/>
  <c r="J193" i="7"/>
  <c r="J192" i="7" s="1"/>
  <c r="I193" i="7"/>
  <c r="I192" i="7" s="1"/>
  <c r="L190" i="7"/>
  <c r="L189" i="7" s="1"/>
  <c r="K190" i="7"/>
  <c r="K189" i="7" s="1"/>
  <c r="J190" i="7"/>
  <c r="J189" i="7" s="1"/>
  <c r="I190" i="7"/>
  <c r="I189" i="7" s="1"/>
  <c r="L182" i="7"/>
  <c r="L181" i="7" s="1"/>
  <c r="L175" i="7" s="1"/>
  <c r="K182" i="7"/>
  <c r="K181" i="7" s="1"/>
  <c r="J182" i="7"/>
  <c r="J181" i="7" s="1"/>
  <c r="I182" i="7"/>
  <c r="I181" i="7" s="1"/>
  <c r="L177" i="7"/>
  <c r="L176" i="7" s="1"/>
  <c r="K177" i="7"/>
  <c r="K176" i="7" s="1"/>
  <c r="J177" i="7"/>
  <c r="J176" i="7" s="1"/>
  <c r="J175" i="7" s="1"/>
  <c r="I177" i="7"/>
  <c r="I176" i="7" s="1"/>
  <c r="I175" i="7" s="1"/>
  <c r="L173" i="7"/>
  <c r="L172" i="7" s="1"/>
  <c r="L171" i="7" s="1"/>
  <c r="K173" i="7"/>
  <c r="K172" i="7" s="1"/>
  <c r="K171" i="7" s="1"/>
  <c r="J173" i="7"/>
  <c r="J172" i="7" s="1"/>
  <c r="J171" i="7" s="1"/>
  <c r="I173" i="7"/>
  <c r="I172" i="7" s="1"/>
  <c r="I171" i="7" s="1"/>
  <c r="L168" i="7"/>
  <c r="L167" i="7" s="1"/>
  <c r="K168" i="7"/>
  <c r="K167" i="7" s="1"/>
  <c r="J168" i="7"/>
  <c r="J167" i="7" s="1"/>
  <c r="I168" i="7"/>
  <c r="I167" i="7" s="1"/>
  <c r="L163" i="7"/>
  <c r="L162" i="7" s="1"/>
  <c r="K163" i="7"/>
  <c r="K162" i="7" s="1"/>
  <c r="J163" i="7"/>
  <c r="J162" i="7" s="1"/>
  <c r="J161" i="7" s="1"/>
  <c r="J160" i="7" s="1"/>
  <c r="I163" i="7"/>
  <c r="I162" i="7" s="1"/>
  <c r="I161" i="7" s="1"/>
  <c r="I160" i="7" s="1"/>
  <c r="L157" i="7"/>
  <c r="L156" i="7" s="1"/>
  <c r="L155" i="7" s="1"/>
  <c r="K157" i="7"/>
  <c r="K156" i="7" s="1"/>
  <c r="K155" i="7" s="1"/>
  <c r="J157" i="7"/>
  <c r="J156" i="7" s="1"/>
  <c r="J155" i="7" s="1"/>
  <c r="I157" i="7"/>
  <c r="I156" i="7" s="1"/>
  <c r="I155" i="7" s="1"/>
  <c r="L153" i="7"/>
  <c r="L152" i="7" s="1"/>
  <c r="K153" i="7"/>
  <c r="K152" i="7" s="1"/>
  <c r="J153" i="7"/>
  <c r="J152" i="7" s="1"/>
  <c r="I153" i="7"/>
  <c r="I152" i="7" s="1"/>
  <c r="L149" i="7"/>
  <c r="K149" i="7"/>
  <c r="K148" i="7" s="1"/>
  <c r="K147" i="7" s="1"/>
  <c r="J149" i="7"/>
  <c r="J148" i="7" s="1"/>
  <c r="J147" i="7" s="1"/>
  <c r="I149" i="7"/>
  <c r="I148" i="7" s="1"/>
  <c r="I147" i="7" s="1"/>
  <c r="L148" i="7"/>
  <c r="L147" i="7"/>
  <c r="L144" i="7"/>
  <c r="L143" i="7" s="1"/>
  <c r="L142" i="7" s="1"/>
  <c r="K144" i="7"/>
  <c r="K143" i="7" s="1"/>
  <c r="K142" i="7" s="1"/>
  <c r="J144" i="7"/>
  <c r="I144" i="7"/>
  <c r="I143" i="7" s="1"/>
  <c r="I142" i="7" s="1"/>
  <c r="J143" i="7"/>
  <c r="J142" i="7" s="1"/>
  <c r="L139" i="7"/>
  <c r="L138" i="7" s="1"/>
  <c r="L137" i="7" s="1"/>
  <c r="K139" i="7"/>
  <c r="K138" i="7" s="1"/>
  <c r="K137" i="7" s="1"/>
  <c r="J139" i="7"/>
  <c r="J138" i="7" s="1"/>
  <c r="J137" i="7" s="1"/>
  <c r="I139" i="7"/>
  <c r="I138" i="7" s="1"/>
  <c r="I137" i="7" s="1"/>
  <c r="L135" i="7"/>
  <c r="L134" i="7" s="1"/>
  <c r="L133" i="7" s="1"/>
  <c r="K135" i="7"/>
  <c r="K134" i="7" s="1"/>
  <c r="K133" i="7" s="1"/>
  <c r="J135" i="7"/>
  <c r="J134" i="7" s="1"/>
  <c r="J133" i="7" s="1"/>
  <c r="I135" i="7"/>
  <c r="I134" i="7" s="1"/>
  <c r="I133" i="7" s="1"/>
  <c r="L131" i="7"/>
  <c r="L130" i="7" s="1"/>
  <c r="L129" i="7" s="1"/>
  <c r="K131" i="7"/>
  <c r="K130" i="7" s="1"/>
  <c r="K129" i="7" s="1"/>
  <c r="J131" i="7"/>
  <c r="I131" i="7"/>
  <c r="I130" i="7" s="1"/>
  <c r="I129" i="7" s="1"/>
  <c r="J130" i="7"/>
  <c r="J129" i="7" s="1"/>
  <c r="L127" i="7"/>
  <c r="K127" i="7"/>
  <c r="K126" i="7" s="1"/>
  <c r="K125" i="7" s="1"/>
  <c r="J127" i="7"/>
  <c r="J126" i="7" s="1"/>
  <c r="J125" i="7" s="1"/>
  <c r="I127" i="7"/>
  <c r="I126" i="7" s="1"/>
  <c r="I125" i="7" s="1"/>
  <c r="L126" i="7"/>
  <c r="L125" i="7" s="1"/>
  <c r="L123" i="7"/>
  <c r="L122" i="7" s="1"/>
  <c r="L121" i="7" s="1"/>
  <c r="K123" i="7"/>
  <c r="K122" i="7" s="1"/>
  <c r="K121" i="7" s="1"/>
  <c r="J123" i="7"/>
  <c r="I123" i="7"/>
  <c r="I122" i="7" s="1"/>
  <c r="I121" i="7" s="1"/>
  <c r="J122" i="7"/>
  <c r="J121" i="7" s="1"/>
  <c r="L118" i="7"/>
  <c r="L117" i="7" s="1"/>
  <c r="L116" i="7" s="1"/>
  <c r="K118" i="7"/>
  <c r="K117" i="7" s="1"/>
  <c r="K116" i="7" s="1"/>
  <c r="J118" i="7"/>
  <c r="I118" i="7"/>
  <c r="I117" i="7" s="1"/>
  <c r="I116" i="7" s="1"/>
  <c r="J117" i="7"/>
  <c r="J116" i="7" s="1"/>
  <c r="L112" i="7"/>
  <c r="L111" i="7" s="1"/>
  <c r="K112" i="7"/>
  <c r="K111" i="7" s="1"/>
  <c r="J112" i="7"/>
  <c r="J111" i="7"/>
  <c r="I112" i="7"/>
  <c r="I111" i="7" s="1"/>
  <c r="L108" i="7"/>
  <c r="L107" i="7" s="1"/>
  <c r="K108" i="7"/>
  <c r="K107" i="7" s="1"/>
  <c r="J108" i="7"/>
  <c r="J107" i="7" s="1"/>
  <c r="J106" i="7" s="1"/>
  <c r="I108" i="7"/>
  <c r="I107" i="7" s="1"/>
  <c r="L103" i="7"/>
  <c r="L102" i="7" s="1"/>
  <c r="L101" i="7" s="1"/>
  <c r="K103" i="7"/>
  <c r="K102" i="7" s="1"/>
  <c r="K101" i="7" s="1"/>
  <c r="J103" i="7"/>
  <c r="I103" i="7"/>
  <c r="J102" i="7"/>
  <c r="J101" i="7" s="1"/>
  <c r="I102" i="7"/>
  <c r="I101" i="7" s="1"/>
  <c r="L98" i="7"/>
  <c r="L97" i="7" s="1"/>
  <c r="L96" i="7" s="1"/>
  <c r="K98" i="7"/>
  <c r="K97" i="7" s="1"/>
  <c r="K96" i="7" s="1"/>
  <c r="J98" i="7"/>
  <c r="I98" i="7"/>
  <c r="I97" i="7" s="1"/>
  <c r="I96" i="7" s="1"/>
  <c r="J97" i="7"/>
  <c r="J96" i="7" s="1"/>
  <c r="L91" i="7"/>
  <c r="L90" i="7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 s="1"/>
  <c r="I89" i="7" s="1"/>
  <c r="I88" i="7" s="1"/>
  <c r="L86" i="7"/>
  <c r="L85" i="7" s="1"/>
  <c r="L84" i="7" s="1"/>
  <c r="K86" i="7"/>
  <c r="K85" i="7" s="1"/>
  <c r="K84" i="7" s="1"/>
  <c r="J86" i="7"/>
  <c r="J85" i="7" s="1"/>
  <c r="J84" i="7" s="1"/>
  <c r="I86" i="7"/>
  <c r="I85" i="7" s="1"/>
  <c r="I84" i="7" s="1"/>
  <c r="L80" i="7"/>
  <c r="L79" i="7" s="1"/>
  <c r="K80" i="7"/>
  <c r="K79" i="7" s="1"/>
  <c r="J80" i="7"/>
  <c r="J79" i="7" s="1"/>
  <c r="I80" i="7"/>
  <c r="I79" i="7" s="1"/>
  <c r="L75" i="7"/>
  <c r="L74" i="7" s="1"/>
  <c r="K75" i="7"/>
  <c r="K74" i="7" s="1"/>
  <c r="J75" i="7"/>
  <c r="J74" i="7" s="1"/>
  <c r="I75" i="7"/>
  <c r="I74" i="7" s="1"/>
  <c r="L70" i="7"/>
  <c r="L69" i="7" s="1"/>
  <c r="K70" i="7"/>
  <c r="K69" i="7" s="1"/>
  <c r="J70" i="7"/>
  <c r="J69" i="7" s="1"/>
  <c r="I70" i="7"/>
  <c r="I69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J39" i="7"/>
  <c r="J38" i="7" s="1"/>
  <c r="J37" i="7" s="1"/>
  <c r="I39" i="7"/>
  <c r="I38" i="7"/>
  <c r="I37" i="7" s="1"/>
  <c r="J188" i="9"/>
  <c r="K188" i="9"/>
  <c r="I306" i="9"/>
  <c r="I305" i="9" s="1"/>
  <c r="J106" i="9"/>
  <c r="J95" i="9"/>
  <c r="K115" i="9"/>
  <c r="I241" i="9"/>
  <c r="K338" i="9"/>
  <c r="J68" i="9"/>
  <c r="J67" i="9"/>
  <c r="I95" i="9"/>
  <c r="K106" i="9"/>
  <c r="L115" i="9"/>
  <c r="L141" i="9"/>
  <c r="I161" i="9"/>
  <c r="I160" i="9" s="1"/>
  <c r="L273" i="9"/>
  <c r="L338" i="9"/>
  <c r="I115" i="9"/>
  <c r="K241" i="9"/>
  <c r="K240" i="9" s="1"/>
  <c r="I338" i="9"/>
  <c r="L36" i="9"/>
  <c r="L68" i="9"/>
  <c r="L67" i="9" s="1"/>
  <c r="K170" i="9"/>
  <c r="I218" i="9"/>
  <c r="J306" i="9"/>
  <c r="L170" i="9"/>
  <c r="K306" i="9"/>
  <c r="K305" i="9" s="1"/>
  <c r="K95" i="9"/>
  <c r="I141" i="9"/>
  <c r="L68" i="8"/>
  <c r="L67" i="8" s="1"/>
  <c r="I273" i="8"/>
  <c r="I240" i="8" s="1"/>
  <c r="I115" i="8"/>
  <c r="J106" i="8"/>
  <c r="J95" i="8"/>
  <c r="K273" i="8"/>
  <c r="K106" i="8"/>
  <c r="K95" i="8" s="1"/>
  <c r="L273" i="8"/>
  <c r="L106" i="8"/>
  <c r="L95" i="8"/>
  <c r="I241" i="8"/>
  <c r="L241" i="8"/>
  <c r="L240" i="8"/>
  <c r="L367" i="6"/>
  <c r="L366" i="6" s="1"/>
  <c r="K367" i="6"/>
  <c r="J367" i="6"/>
  <c r="I367" i="6"/>
  <c r="I366" i="6" s="1"/>
  <c r="K366" i="6"/>
  <c r="J366" i="6"/>
  <c r="L364" i="6"/>
  <c r="K364" i="6"/>
  <c r="K363" i="6" s="1"/>
  <c r="J364" i="6"/>
  <c r="J363" i="6" s="1"/>
  <c r="I364" i="6"/>
  <c r="L363" i="6"/>
  <c r="I363" i="6"/>
  <c r="L361" i="6"/>
  <c r="L360" i="6"/>
  <c r="K361" i="6"/>
  <c r="K360" i="6"/>
  <c r="J361" i="6"/>
  <c r="J360" i="6"/>
  <c r="I361" i="6"/>
  <c r="I360" i="6"/>
  <c r="L357" i="6"/>
  <c r="L356" i="6" s="1"/>
  <c r="K357" i="6"/>
  <c r="J357" i="6"/>
  <c r="I357" i="6"/>
  <c r="I356" i="6" s="1"/>
  <c r="K356" i="6"/>
  <c r="J356" i="6"/>
  <c r="L353" i="6"/>
  <c r="K353" i="6"/>
  <c r="K352" i="6" s="1"/>
  <c r="J353" i="6"/>
  <c r="J352" i="6" s="1"/>
  <c r="J338" i="6" s="1"/>
  <c r="I353" i="6"/>
  <c r="L352" i="6"/>
  <c r="I352" i="6"/>
  <c r="L349" i="6"/>
  <c r="L348" i="6"/>
  <c r="K349" i="6"/>
  <c r="K348" i="6"/>
  <c r="J349" i="6"/>
  <c r="J348" i="6"/>
  <c r="I349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L338" i="6" s="1"/>
  <c r="K340" i="6"/>
  <c r="J340" i="6"/>
  <c r="I340" i="6"/>
  <c r="I339" i="6" s="1"/>
  <c r="I338" i="6" s="1"/>
  <c r="K339" i="6"/>
  <c r="J339" i="6"/>
  <c r="L335" i="6"/>
  <c r="L334" i="6" s="1"/>
  <c r="K335" i="6"/>
  <c r="J335" i="6"/>
  <c r="I335" i="6"/>
  <c r="I334" i="6" s="1"/>
  <c r="K334" i="6"/>
  <c r="J334" i="6"/>
  <c r="L332" i="6"/>
  <c r="K332" i="6"/>
  <c r="K331" i="6" s="1"/>
  <c r="J332" i="6"/>
  <c r="J331" i="6" s="1"/>
  <c r="I332" i="6"/>
  <c r="L331" i="6"/>
  <c r="I331" i="6"/>
  <c r="L329" i="6"/>
  <c r="L328" i="6"/>
  <c r="K329" i="6"/>
  <c r="K328" i="6"/>
  <c r="J329" i="6"/>
  <c r="J328" i="6"/>
  <c r="I329" i="6"/>
  <c r="I328" i="6"/>
  <c r="L325" i="6"/>
  <c r="L324" i="6" s="1"/>
  <c r="K325" i="6"/>
  <c r="J325" i="6"/>
  <c r="I325" i="6"/>
  <c r="I324" i="6" s="1"/>
  <c r="K324" i="6"/>
  <c r="J324" i="6"/>
  <c r="L321" i="6"/>
  <c r="K321" i="6"/>
  <c r="K320" i="6" s="1"/>
  <c r="J321" i="6"/>
  <c r="J320" i="6" s="1"/>
  <c r="I321" i="6"/>
  <c r="L320" i="6"/>
  <c r="I320" i="6"/>
  <c r="L317" i="6"/>
  <c r="L316" i="6"/>
  <c r="K317" i="6"/>
  <c r="K316" i="6"/>
  <c r="J317" i="6"/>
  <c r="J316" i="6"/>
  <c r="I317" i="6"/>
  <c r="I316" i="6"/>
  <c r="L313" i="6"/>
  <c r="K313" i="6"/>
  <c r="J313" i="6"/>
  <c r="I313" i="6"/>
  <c r="L310" i="6"/>
  <c r="L307" i="6"/>
  <c r="K310" i="6"/>
  <c r="J310" i="6"/>
  <c r="J307" i="6" s="1"/>
  <c r="I310" i="6"/>
  <c r="I307" i="6"/>
  <c r="L308" i="6"/>
  <c r="K308" i="6"/>
  <c r="K307" i="6" s="1"/>
  <c r="J308" i="6"/>
  <c r="I308" i="6"/>
  <c r="L302" i="6"/>
  <c r="K302" i="6"/>
  <c r="J302" i="6"/>
  <c r="I302" i="6"/>
  <c r="I301" i="6" s="1"/>
  <c r="L301" i="6"/>
  <c r="K301" i="6"/>
  <c r="J301" i="6"/>
  <c r="L299" i="6"/>
  <c r="K299" i="6"/>
  <c r="K298" i="6" s="1"/>
  <c r="J299" i="6"/>
  <c r="J298" i="6" s="1"/>
  <c r="I299" i="6"/>
  <c r="L298" i="6"/>
  <c r="I298" i="6"/>
  <c r="L296" i="6"/>
  <c r="L295" i="6"/>
  <c r="K296" i="6"/>
  <c r="K295" i="6"/>
  <c r="J296" i="6"/>
  <c r="J295" i="6"/>
  <c r="I296" i="6"/>
  <c r="I295" i="6"/>
  <c r="L292" i="6"/>
  <c r="K292" i="6"/>
  <c r="J292" i="6"/>
  <c r="I292" i="6"/>
  <c r="I291" i="6" s="1"/>
  <c r="L291" i="6"/>
  <c r="K291" i="6"/>
  <c r="J291" i="6"/>
  <c r="L288" i="6"/>
  <c r="K288" i="6"/>
  <c r="K287" i="6" s="1"/>
  <c r="J288" i="6"/>
  <c r="J287" i="6" s="1"/>
  <c r="I288" i="6"/>
  <c r="L287" i="6"/>
  <c r="I287" i="6"/>
  <c r="L284" i="6"/>
  <c r="L283" i="6"/>
  <c r="K284" i="6"/>
  <c r="K283" i="6" s="1"/>
  <c r="J284" i="6"/>
  <c r="J283" i="6"/>
  <c r="I284" i="6"/>
  <c r="I283" i="6"/>
  <c r="L280" i="6"/>
  <c r="K280" i="6"/>
  <c r="J280" i="6"/>
  <c r="I280" i="6"/>
  <c r="L277" i="6"/>
  <c r="K277" i="6"/>
  <c r="J277" i="6"/>
  <c r="I277" i="6"/>
  <c r="L275" i="6"/>
  <c r="K275" i="6"/>
  <c r="K274" i="6" s="1"/>
  <c r="J275" i="6"/>
  <c r="J274" i="6" s="1"/>
  <c r="I275" i="6"/>
  <c r="L274" i="6"/>
  <c r="I274" i="6"/>
  <c r="L270" i="6"/>
  <c r="L269" i="6" s="1"/>
  <c r="K270" i="6"/>
  <c r="K269" i="6" s="1"/>
  <c r="J270" i="6"/>
  <c r="J269" i="6" s="1"/>
  <c r="I270" i="6"/>
  <c r="I269" i="6" s="1"/>
  <c r="L267" i="6"/>
  <c r="L266" i="6" s="1"/>
  <c r="K267" i="6"/>
  <c r="K266" i="6"/>
  <c r="J267" i="6"/>
  <c r="J266" i="6"/>
  <c r="I267" i="6"/>
  <c r="I266" i="6"/>
  <c r="L264" i="6"/>
  <c r="K264" i="6"/>
  <c r="K263" i="6" s="1"/>
  <c r="J264" i="6"/>
  <c r="J263" i="6" s="1"/>
  <c r="I264" i="6"/>
  <c r="L263" i="6"/>
  <c r="I263" i="6"/>
  <c r="L260" i="6"/>
  <c r="L259" i="6"/>
  <c r="K260" i="6"/>
  <c r="K259" i="6" s="1"/>
  <c r="J260" i="6"/>
  <c r="J259" i="6" s="1"/>
  <c r="I260" i="6"/>
  <c r="I259" i="6"/>
  <c r="L256" i="6"/>
  <c r="L255" i="6" s="1"/>
  <c r="K256" i="6"/>
  <c r="K255" i="6"/>
  <c r="J256" i="6"/>
  <c r="J255" i="6"/>
  <c r="I256" i="6"/>
  <c r="I255" i="6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/>
  <c r="I243" i="6"/>
  <c r="I242" i="6"/>
  <c r="L236" i="6"/>
  <c r="K236" i="6"/>
  <c r="K235" i="6"/>
  <c r="K234" i="6" s="1"/>
  <c r="J236" i="6"/>
  <c r="I236" i="6"/>
  <c r="I235" i="6" s="1"/>
  <c r="I234" i="6" s="1"/>
  <c r="L235" i="6"/>
  <c r="L234" i="6" s="1"/>
  <c r="J235" i="6"/>
  <c r="J234" i="6"/>
  <c r="L232" i="6"/>
  <c r="L231" i="6"/>
  <c r="L230" i="6"/>
  <c r="K232" i="6"/>
  <c r="J232" i="6"/>
  <c r="I232" i="6"/>
  <c r="I231" i="6" s="1"/>
  <c r="I230" i="6" s="1"/>
  <c r="K231" i="6"/>
  <c r="K230" i="6" s="1"/>
  <c r="J231" i="6"/>
  <c r="J230" i="6" s="1"/>
  <c r="P223" i="6"/>
  <c r="O223" i="6"/>
  <c r="N223" i="6"/>
  <c r="M223" i="6"/>
  <c r="L223" i="6"/>
  <c r="K223" i="6"/>
  <c r="K222" i="6" s="1"/>
  <c r="J223" i="6"/>
  <c r="J222" i="6" s="1"/>
  <c r="I223" i="6"/>
  <c r="I222" i="6" s="1"/>
  <c r="L222" i="6"/>
  <c r="L220" i="6"/>
  <c r="K220" i="6"/>
  <c r="K219" i="6"/>
  <c r="K218" i="6" s="1"/>
  <c r="J220" i="6"/>
  <c r="I220" i="6"/>
  <c r="I219" i="6" s="1"/>
  <c r="I218" i="6" s="1"/>
  <c r="L219" i="6"/>
  <c r="L218" i="6" s="1"/>
  <c r="J219" i="6"/>
  <c r="L213" i="6"/>
  <c r="L212" i="6" s="1"/>
  <c r="L211" i="6" s="1"/>
  <c r="K213" i="6"/>
  <c r="J213" i="6"/>
  <c r="J212" i="6" s="1"/>
  <c r="J211" i="6" s="1"/>
  <c r="I213" i="6"/>
  <c r="K212" i="6"/>
  <c r="K211" i="6" s="1"/>
  <c r="I212" i="6"/>
  <c r="I211" i="6" s="1"/>
  <c r="L209" i="6"/>
  <c r="L208" i="6" s="1"/>
  <c r="K209" i="6"/>
  <c r="J209" i="6"/>
  <c r="I209" i="6"/>
  <c r="K208" i="6"/>
  <c r="J208" i="6"/>
  <c r="I208" i="6"/>
  <c r="L204" i="6"/>
  <c r="L203" i="6" s="1"/>
  <c r="K204" i="6"/>
  <c r="K203" i="6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J193" i="6"/>
  <c r="I193" i="6"/>
  <c r="K192" i="6"/>
  <c r="J192" i="6"/>
  <c r="I192" i="6"/>
  <c r="L190" i="6"/>
  <c r="L189" i="6" s="1"/>
  <c r="K190" i="6"/>
  <c r="K189" i="6" s="1"/>
  <c r="J190" i="6"/>
  <c r="J189" i="6"/>
  <c r="I190" i="6"/>
  <c r="I189" i="6"/>
  <c r="L182" i="6"/>
  <c r="K182" i="6"/>
  <c r="J182" i="6"/>
  <c r="I182" i="6"/>
  <c r="I181" i="6" s="1"/>
  <c r="L181" i="6"/>
  <c r="K181" i="6"/>
  <c r="J181" i="6"/>
  <c r="L177" i="6"/>
  <c r="L176" i="6" s="1"/>
  <c r="L175" i="6" s="1"/>
  <c r="K177" i="6"/>
  <c r="K176" i="6"/>
  <c r="K175" i="6" s="1"/>
  <c r="J177" i="6"/>
  <c r="I177" i="6"/>
  <c r="I176" i="6"/>
  <c r="J176" i="6"/>
  <c r="J175" i="6" s="1"/>
  <c r="L173" i="6"/>
  <c r="L172" i="6"/>
  <c r="L171" i="6" s="1"/>
  <c r="K173" i="6"/>
  <c r="K172" i="6"/>
  <c r="K171" i="6" s="1"/>
  <c r="J173" i="6"/>
  <c r="J172" i="6" s="1"/>
  <c r="J171" i="6" s="1"/>
  <c r="J170" i="6" s="1"/>
  <c r="I173" i="6"/>
  <c r="I172" i="6" s="1"/>
  <c r="I171" i="6" s="1"/>
  <c r="L168" i="6"/>
  <c r="L167" i="6" s="1"/>
  <c r="K168" i="6"/>
  <c r="J168" i="6"/>
  <c r="J167" i="6" s="1"/>
  <c r="I168" i="6"/>
  <c r="K167" i="6"/>
  <c r="I167" i="6"/>
  <c r="L163" i="6"/>
  <c r="K163" i="6"/>
  <c r="K162" i="6"/>
  <c r="K161" i="6" s="1"/>
  <c r="K160" i="6" s="1"/>
  <c r="J163" i="6"/>
  <c r="I163" i="6"/>
  <c r="L162" i="6"/>
  <c r="J162" i="6"/>
  <c r="J161" i="6" s="1"/>
  <c r="J160" i="6" s="1"/>
  <c r="I162" i="6"/>
  <c r="I161" i="6"/>
  <c r="I160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/>
  <c r="I155" i="6" s="1"/>
  <c r="L153" i="6"/>
  <c r="L152" i="6" s="1"/>
  <c r="K153" i="6"/>
  <c r="J153" i="6"/>
  <c r="J152" i="6" s="1"/>
  <c r="I153" i="6"/>
  <c r="K152" i="6"/>
  <c r="I152" i="6"/>
  <c r="L149" i="6"/>
  <c r="K149" i="6"/>
  <c r="J149" i="6"/>
  <c r="J148" i="6" s="1"/>
  <c r="J147" i="6" s="1"/>
  <c r="I149" i="6"/>
  <c r="I148" i="6" s="1"/>
  <c r="I147" i="6" s="1"/>
  <c r="L148" i="6"/>
  <c r="L147" i="6" s="1"/>
  <c r="K148" i="6"/>
  <c r="K147" i="6" s="1"/>
  <c r="L144" i="6"/>
  <c r="K144" i="6"/>
  <c r="J144" i="6"/>
  <c r="J143" i="6" s="1"/>
  <c r="J142" i="6" s="1"/>
  <c r="I144" i="6"/>
  <c r="L143" i="6"/>
  <c r="L142" i="6" s="1"/>
  <c r="K143" i="6"/>
  <c r="K142" i="6" s="1"/>
  <c r="I143" i="6"/>
  <c r="I142" i="6" s="1"/>
  <c r="I141" i="6" s="1"/>
  <c r="L139" i="6"/>
  <c r="K139" i="6"/>
  <c r="K138" i="6" s="1"/>
  <c r="K137" i="6" s="1"/>
  <c r="J139" i="6"/>
  <c r="I139" i="6"/>
  <c r="I138" i="6" s="1"/>
  <c r="I137" i="6" s="1"/>
  <c r="L138" i="6"/>
  <c r="L137" i="6"/>
  <c r="J138" i="6"/>
  <c r="J137" i="6" s="1"/>
  <c r="L135" i="6"/>
  <c r="K135" i="6"/>
  <c r="K134" i="6" s="1"/>
  <c r="K133" i="6" s="1"/>
  <c r="J135" i="6"/>
  <c r="I135" i="6"/>
  <c r="I134" i="6" s="1"/>
  <c r="I133" i="6" s="1"/>
  <c r="L134" i="6"/>
  <c r="L133" i="6" s="1"/>
  <c r="J134" i="6"/>
  <c r="J133" i="6" s="1"/>
  <c r="L131" i="6"/>
  <c r="L130" i="6" s="1"/>
  <c r="L129" i="6" s="1"/>
  <c r="K131" i="6"/>
  <c r="K130" i="6" s="1"/>
  <c r="K129" i="6" s="1"/>
  <c r="J131" i="6"/>
  <c r="I131" i="6"/>
  <c r="I130" i="6" s="1"/>
  <c r="I129" i="6" s="1"/>
  <c r="J130" i="6"/>
  <c r="J129" i="6" s="1"/>
  <c r="L127" i="6"/>
  <c r="K127" i="6"/>
  <c r="K126" i="6" s="1"/>
  <c r="K125" i="6" s="1"/>
  <c r="J127" i="6"/>
  <c r="J126" i="6" s="1"/>
  <c r="J125" i="6" s="1"/>
  <c r="I127" i="6"/>
  <c r="I126" i="6" s="1"/>
  <c r="I125" i="6" s="1"/>
  <c r="L126" i="6"/>
  <c r="L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K117" i="6" s="1"/>
  <c r="K116" i="6" s="1"/>
  <c r="J118" i="6"/>
  <c r="I118" i="6"/>
  <c r="I117" i="6" s="1"/>
  <c r="I116" i="6" s="1"/>
  <c r="L117" i="6"/>
  <c r="L116" i="6"/>
  <c r="J117" i="6"/>
  <c r="J116" i="6" s="1"/>
  <c r="L112" i="6"/>
  <c r="L111" i="6"/>
  <c r="K112" i="6"/>
  <c r="K111" i="6"/>
  <c r="J112" i="6"/>
  <c r="J111" i="6"/>
  <c r="I112" i="6"/>
  <c r="I111" i="6"/>
  <c r="L108" i="6"/>
  <c r="K108" i="6"/>
  <c r="J108" i="6"/>
  <c r="I108" i="6"/>
  <c r="I107" i="6"/>
  <c r="L107" i="6"/>
  <c r="K107" i="6"/>
  <c r="J107" i="6"/>
  <c r="L103" i="6"/>
  <c r="K103" i="6"/>
  <c r="J103" i="6"/>
  <c r="I103" i="6"/>
  <c r="I102" i="6" s="1"/>
  <c r="I101" i="6" s="1"/>
  <c r="L102" i="6"/>
  <c r="L101" i="6" s="1"/>
  <c r="K102" i="6"/>
  <c r="K101" i="6"/>
  <c r="J102" i="6"/>
  <c r="J101" i="6"/>
  <c r="L98" i="6"/>
  <c r="K98" i="6"/>
  <c r="J98" i="6"/>
  <c r="I98" i="6"/>
  <c r="I97" i="6" s="1"/>
  <c r="I96" i="6" s="1"/>
  <c r="L97" i="6"/>
  <c r="L96" i="6" s="1"/>
  <c r="K97" i="6"/>
  <c r="K96" i="6"/>
  <c r="J97" i="6"/>
  <c r="J96" i="6"/>
  <c r="L91" i="6"/>
  <c r="L90" i="6" s="1"/>
  <c r="L89" i="6" s="1"/>
  <c r="L88" i="6" s="1"/>
  <c r="K91" i="6"/>
  <c r="K90" i="6" s="1"/>
  <c r="K89" i="6" s="1"/>
  <c r="K88" i="6" s="1"/>
  <c r="J91" i="6"/>
  <c r="J90" i="6"/>
  <c r="J89" i="6" s="1"/>
  <c r="J88" i="6" s="1"/>
  <c r="I91" i="6"/>
  <c r="I90" i="6" s="1"/>
  <c r="I89" i="6" s="1"/>
  <c r="I88" i="6" s="1"/>
  <c r="L86" i="6"/>
  <c r="L85" i="6" s="1"/>
  <c r="L84" i="6" s="1"/>
  <c r="K86" i="6"/>
  <c r="K85" i="6" s="1"/>
  <c r="K84" i="6" s="1"/>
  <c r="J86" i="6"/>
  <c r="J85" i="6" s="1"/>
  <c r="J84" i="6" s="1"/>
  <c r="I86" i="6"/>
  <c r="I85" i="6" s="1"/>
  <c r="I84" i="6" s="1"/>
  <c r="L80" i="6"/>
  <c r="L79" i="6"/>
  <c r="K80" i="6"/>
  <c r="K79" i="6"/>
  <c r="J80" i="6"/>
  <c r="I80" i="6"/>
  <c r="I79" i="6" s="1"/>
  <c r="J79" i="6"/>
  <c r="L75" i="6"/>
  <c r="L74" i="6" s="1"/>
  <c r="K75" i="6"/>
  <c r="K74" i="6"/>
  <c r="J75" i="6"/>
  <c r="J74" i="6" s="1"/>
  <c r="I75" i="6"/>
  <c r="I74" i="6"/>
  <c r="L70" i="6"/>
  <c r="L69" i="6" s="1"/>
  <c r="K70" i="6"/>
  <c r="K69" i="6" s="1"/>
  <c r="K68" i="6" s="1"/>
  <c r="K67" i="6" s="1"/>
  <c r="J70" i="6"/>
  <c r="I70" i="6"/>
  <c r="I69" i="6" s="1"/>
  <c r="I68" i="6" s="1"/>
  <c r="I67" i="6" s="1"/>
  <c r="J69" i="6"/>
  <c r="J68" i="6" s="1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/>
  <c r="I48" i="6" s="1"/>
  <c r="I47" i="6" s="1"/>
  <c r="L45" i="6"/>
  <c r="L44" i="6" s="1"/>
  <c r="L43" i="6" s="1"/>
  <c r="K45" i="6"/>
  <c r="K44" i="6" s="1"/>
  <c r="K43" i="6" s="1"/>
  <c r="J45" i="6"/>
  <c r="I45" i="6"/>
  <c r="I44" i="6"/>
  <c r="I43" i="6"/>
  <c r="J44" i="6"/>
  <c r="J43" i="6" s="1"/>
  <c r="L41" i="6"/>
  <c r="K41" i="6"/>
  <c r="J41" i="6"/>
  <c r="I41" i="6"/>
  <c r="L39" i="6"/>
  <c r="K39" i="6"/>
  <c r="K38" i="6" s="1"/>
  <c r="K37" i="6" s="1"/>
  <c r="K36" i="6" s="1"/>
  <c r="J39" i="6"/>
  <c r="I39" i="6"/>
  <c r="L38" i="6"/>
  <c r="L37" i="6"/>
  <c r="L36" i="6" s="1"/>
  <c r="J38" i="6"/>
  <c r="J37" i="6"/>
  <c r="J36" i="6" s="1"/>
  <c r="I38" i="6"/>
  <c r="I37" i="6" s="1"/>
  <c r="I36" i="6" s="1"/>
  <c r="L367" i="5"/>
  <c r="L366" i="5" s="1"/>
  <c r="K367" i="5"/>
  <c r="J367" i="5"/>
  <c r="J366" i="5" s="1"/>
  <c r="I367" i="5"/>
  <c r="I366" i="5"/>
  <c r="K366" i="5"/>
  <c r="L364" i="5"/>
  <c r="L363" i="5" s="1"/>
  <c r="K364" i="5"/>
  <c r="J364" i="5"/>
  <c r="I364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L356" i="5" s="1"/>
  <c r="K357" i="5"/>
  <c r="J357" i="5"/>
  <c r="J356" i="5" s="1"/>
  <c r="I357" i="5"/>
  <c r="I356" i="5"/>
  <c r="K356" i="5"/>
  <c r="L353" i="5"/>
  <c r="L352" i="5" s="1"/>
  <c r="K353" i="5"/>
  <c r="J353" i="5"/>
  <c r="I353" i="5"/>
  <c r="I352" i="5" s="1"/>
  <c r="K352" i="5"/>
  <c r="J352" i="5"/>
  <c r="L349" i="5"/>
  <c r="L348" i="5" s="1"/>
  <c r="K349" i="5"/>
  <c r="K348" i="5" s="1"/>
  <c r="J349" i="5"/>
  <c r="J348" i="5" s="1"/>
  <c r="J338" i="5" s="1"/>
  <c r="I349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K340" i="5"/>
  <c r="J340" i="5"/>
  <c r="I340" i="5"/>
  <c r="I339" i="5"/>
  <c r="K339" i="5"/>
  <c r="J339" i="5"/>
  <c r="L335" i="5"/>
  <c r="L334" i="5" s="1"/>
  <c r="K335" i="5"/>
  <c r="J335" i="5"/>
  <c r="J334" i="5" s="1"/>
  <c r="I335" i="5"/>
  <c r="I334" i="5" s="1"/>
  <c r="K334" i="5"/>
  <c r="L332" i="5"/>
  <c r="L331" i="5" s="1"/>
  <c r="K332" i="5"/>
  <c r="J332" i="5"/>
  <c r="I332" i="5"/>
  <c r="I331" i="5" s="1"/>
  <c r="K331" i="5"/>
  <c r="J331" i="5"/>
  <c r="L329" i="5"/>
  <c r="L328" i="5"/>
  <c r="K329" i="5"/>
  <c r="K328" i="5" s="1"/>
  <c r="J329" i="5"/>
  <c r="J328" i="5" s="1"/>
  <c r="I329" i="5"/>
  <c r="I328" i="5"/>
  <c r="L325" i="5"/>
  <c r="L324" i="5" s="1"/>
  <c r="K325" i="5"/>
  <c r="J325" i="5"/>
  <c r="J324" i="5" s="1"/>
  <c r="I325" i="5"/>
  <c r="I324" i="5" s="1"/>
  <c r="K324" i="5"/>
  <c r="L321" i="5"/>
  <c r="L320" i="5" s="1"/>
  <c r="K321" i="5"/>
  <c r="J321" i="5"/>
  <c r="I321" i="5"/>
  <c r="I320" i="5" s="1"/>
  <c r="K320" i="5"/>
  <c r="J320" i="5"/>
  <c r="L317" i="5"/>
  <c r="L316" i="5"/>
  <c r="K317" i="5"/>
  <c r="K316" i="5" s="1"/>
  <c r="J317" i="5"/>
  <c r="J316" i="5" s="1"/>
  <c r="I317" i="5"/>
  <c r="I316" i="5"/>
  <c r="L313" i="5"/>
  <c r="K313" i="5"/>
  <c r="J313" i="5"/>
  <c r="I313" i="5"/>
  <c r="L310" i="5"/>
  <c r="K310" i="5"/>
  <c r="J310" i="5"/>
  <c r="I310" i="5"/>
  <c r="I307" i="5" s="1"/>
  <c r="L308" i="5"/>
  <c r="L307" i="5" s="1"/>
  <c r="K308" i="5"/>
  <c r="K307" i="5" s="1"/>
  <c r="K306" i="5" s="1"/>
  <c r="J308" i="5"/>
  <c r="J307" i="5" s="1"/>
  <c r="I308" i="5"/>
  <c r="L302" i="5"/>
  <c r="L301" i="5" s="1"/>
  <c r="K302" i="5"/>
  <c r="J302" i="5"/>
  <c r="J301" i="5" s="1"/>
  <c r="I302" i="5"/>
  <c r="I301" i="5" s="1"/>
  <c r="K301" i="5"/>
  <c r="L299" i="5"/>
  <c r="K299" i="5"/>
  <c r="J299" i="5"/>
  <c r="I299" i="5"/>
  <c r="I298" i="5" s="1"/>
  <c r="L298" i="5"/>
  <c r="K298" i="5"/>
  <c r="J298" i="5"/>
  <c r="L296" i="5"/>
  <c r="L295" i="5"/>
  <c r="K296" i="5"/>
  <c r="K295" i="5" s="1"/>
  <c r="J296" i="5"/>
  <c r="J295" i="5" s="1"/>
  <c r="I296" i="5"/>
  <c r="I295" i="5"/>
  <c r="L292" i="5"/>
  <c r="L291" i="5" s="1"/>
  <c r="K292" i="5"/>
  <c r="J292" i="5"/>
  <c r="J291" i="5" s="1"/>
  <c r="I292" i="5"/>
  <c r="I291" i="5" s="1"/>
  <c r="K291" i="5"/>
  <c r="L288" i="5"/>
  <c r="K288" i="5"/>
  <c r="J288" i="5"/>
  <c r="I288" i="5"/>
  <c r="L287" i="5"/>
  <c r="K287" i="5"/>
  <c r="J287" i="5"/>
  <c r="I287" i="5"/>
  <c r="L284" i="5"/>
  <c r="L283" i="5"/>
  <c r="K284" i="5"/>
  <c r="K283" i="5" s="1"/>
  <c r="J284" i="5"/>
  <c r="J283" i="5" s="1"/>
  <c r="I284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J274" i="5"/>
  <c r="I275" i="5"/>
  <c r="I274" i="5" s="1"/>
  <c r="L274" i="5"/>
  <c r="K274" i="5"/>
  <c r="L270" i="5"/>
  <c r="L269" i="5" s="1"/>
  <c r="K270" i="5"/>
  <c r="K269" i="5" s="1"/>
  <c r="J270" i="5"/>
  <c r="J269" i="5" s="1"/>
  <c r="I270" i="5"/>
  <c r="I269" i="5"/>
  <c r="L267" i="5"/>
  <c r="L266" i="5"/>
  <c r="K267" i="5"/>
  <c r="K266" i="5"/>
  <c r="J267" i="5"/>
  <c r="J266" i="5"/>
  <c r="I267" i="5"/>
  <c r="I266" i="5" s="1"/>
  <c r="L264" i="5"/>
  <c r="K264" i="5"/>
  <c r="J264" i="5"/>
  <c r="I264" i="5"/>
  <c r="I263" i="5" s="1"/>
  <c r="L263" i="5"/>
  <c r="K263" i="5"/>
  <c r="J263" i="5"/>
  <c r="L260" i="5"/>
  <c r="L259" i="5"/>
  <c r="K260" i="5"/>
  <c r="K259" i="5"/>
  <c r="J260" i="5"/>
  <c r="J259" i="5"/>
  <c r="I260" i="5"/>
  <c r="I259" i="5"/>
  <c r="L256" i="5"/>
  <c r="L255" i="5"/>
  <c r="K256" i="5"/>
  <c r="K255" i="5" s="1"/>
  <c r="K241" i="5" s="1"/>
  <c r="J256" i="5"/>
  <c r="J255" i="5"/>
  <c r="I256" i="5"/>
  <c r="I255" i="5"/>
  <c r="L252" i="5"/>
  <c r="K252" i="5"/>
  <c r="J252" i="5"/>
  <c r="I252" i="5"/>
  <c r="I251" i="5" s="1"/>
  <c r="L251" i="5"/>
  <c r="K251" i="5"/>
  <c r="J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/>
  <c r="J243" i="5"/>
  <c r="J242" i="5" s="1"/>
  <c r="I243" i="5"/>
  <c r="I242" i="5" s="1"/>
  <c r="I241" i="5" s="1"/>
  <c r="L236" i="5"/>
  <c r="L235" i="5"/>
  <c r="L234" i="5" s="1"/>
  <c r="K236" i="5"/>
  <c r="K235" i="5" s="1"/>
  <c r="K234" i="5" s="1"/>
  <c r="J236" i="5"/>
  <c r="J235" i="5"/>
  <c r="J234" i="5" s="1"/>
  <c r="I236" i="5"/>
  <c r="I235" i="5" s="1"/>
  <c r="I234" i="5" s="1"/>
  <c r="L232" i="5"/>
  <c r="L231" i="5"/>
  <c r="L230" i="5" s="1"/>
  <c r="K232" i="5"/>
  <c r="K231" i="5" s="1"/>
  <c r="K230" i="5" s="1"/>
  <c r="J232" i="5"/>
  <c r="J231" i="5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L219" i="5"/>
  <c r="K220" i="5"/>
  <c r="K219" i="5" s="1"/>
  <c r="J220" i="5"/>
  <c r="J219" i="5"/>
  <c r="J218" i="5" s="1"/>
  <c r="I220" i="5"/>
  <c r="I219" i="5" s="1"/>
  <c r="L213" i="5"/>
  <c r="L212" i="5"/>
  <c r="L211" i="5"/>
  <c r="K213" i="5"/>
  <c r="K212" i="5"/>
  <c r="K211" i="5" s="1"/>
  <c r="J213" i="5"/>
  <c r="J212" i="5"/>
  <c r="J211" i="5"/>
  <c r="I213" i="5"/>
  <c r="I212" i="5" s="1"/>
  <c r="I211" i="5" s="1"/>
  <c r="L209" i="5"/>
  <c r="L208" i="5"/>
  <c r="K209" i="5"/>
  <c r="K208" i="5" s="1"/>
  <c r="J209" i="5"/>
  <c r="J208" i="5" s="1"/>
  <c r="I209" i="5"/>
  <c r="I208" i="5"/>
  <c r="L204" i="5"/>
  <c r="L203" i="5" s="1"/>
  <c r="K204" i="5"/>
  <c r="K203" i="5" s="1"/>
  <c r="J204" i="5"/>
  <c r="J203" i="5"/>
  <c r="I204" i="5"/>
  <c r="I203" i="5" s="1"/>
  <c r="L198" i="5"/>
  <c r="L197" i="5" s="1"/>
  <c r="K198" i="5"/>
  <c r="K197" i="5" s="1"/>
  <c r="J198" i="5"/>
  <c r="I198" i="5"/>
  <c r="I197" i="5"/>
  <c r="J197" i="5"/>
  <c r="L193" i="5"/>
  <c r="K193" i="5"/>
  <c r="K192" i="5" s="1"/>
  <c r="J193" i="5"/>
  <c r="J192" i="5" s="1"/>
  <c r="I193" i="5"/>
  <c r="L192" i="5"/>
  <c r="I192" i="5"/>
  <c r="L190" i="5"/>
  <c r="L189" i="5" s="1"/>
  <c r="K190" i="5"/>
  <c r="K189" i="5" s="1"/>
  <c r="J190" i="5"/>
  <c r="J189" i="5"/>
  <c r="I190" i="5"/>
  <c r="I189" i="5" s="1"/>
  <c r="I188" i="5" s="1"/>
  <c r="L182" i="5"/>
  <c r="K182" i="5"/>
  <c r="K181" i="5" s="1"/>
  <c r="J182" i="5"/>
  <c r="J181" i="5" s="1"/>
  <c r="I182" i="5"/>
  <c r="I181" i="5" s="1"/>
  <c r="L181" i="5"/>
  <c r="L177" i="5"/>
  <c r="L176" i="5" s="1"/>
  <c r="L175" i="5"/>
  <c r="K177" i="5"/>
  <c r="K176" i="5" s="1"/>
  <c r="J177" i="5"/>
  <c r="J176" i="5" s="1"/>
  <c r="I177" i="5"/>
  <c r="I176" i="5" s="1"/>
  <c r="I175" i="5" s="1"/>
  <c r="L173" i="5"/>
  <c r="L172" i="5" s="1"/>
  <c r="L171" i="5"/>
  <c r="L170" i="5" s="1"/>
  <c r="K173" i="5"/>
  <c r="K172" i="5"/>
  <c r="K171" i="5"/>
  <c r="J173" i="5"/>
  <c r="J172" i="5" s="1"/>
  <c r="J171" i="5" s="1"/>
  <c r="I173" i="5"/>
  <c r="I172" i="5"/>
  <c r="I171" i="5"/>
  <c r="L168" i="5"/>
  <c r="K168" i="5"/>
  <c r="K167" i="5" s="1"/>
  <c r="K161" i="5" s="1"/>
  <c r="K160" i="5" s="1"/>
  <c r="J168" i="5"/>
  <c r="J167" i="5" s="1"/>
  <c r="I168" i="5"/>
  <c r="I167" i="5"/>
  <c r="L167" i="5"/>
  <c r="L161" i="5" s="1"/>
  <c r="L160" i="5" s="1"/>
  <c r="L163" i="5"/>
  <c r="K163" i="5"/>
  <c r="K162" i="5"/>
  <c r="J163" i="5"/>
  <c r="J162" i="5" s="1"/>
  <c r="I163" i="5"/>
  <c r="L162" i="5"/>
  <c r="I162" i="5"/>
  <c r="L157" i="5"/>
  <c r="L156" i="5" s="1"/>
  <c r="K157" i="5"/>
  <c r="K156" i="5" s="1"/>
  <c r="K155" i="5" s="1"/>
  <c r="J157" i="5"/>
  <c r="J156" i="5" s="1"/>
  <c r="J155" i="5" s="1"/>
  <c r="I157" i="5"/>
  <c r="I156" i="5" s="1"/>
  <c r="I155" i="5" s="1"/>
  <c r="L155" i="5"/>
  <c r="L141" i="5" s="1"/>
  <c r="L153" i="5"/>
  <c r="K153" i="5"/>
  <c r="K152" i="5" s="1"/>
  <c r="J153" i="5"/>
  <c r="I153" i="5"/>
  <c r="I152" i="5" s="1"/>
  <c r="L152" i="5"/>
  <c r="J152" i="5"/>
  <c r="L149" i="5"/>
  <c r="L148" i="5" s="1"/>
  <c r="L147" i="5" s="1"/>
  <c r="K149" i="5"/>
  <c r="K148" i="5" s="1"/>
  <c r="K147" i="5" s="1"/>
  <c r="J149" i="5"/>
  <c r="I149" i="5"/>
  <c r="I148" i="5" s="1"/>
  <c r="I147" i="5" s="1"/>
  <c r="J148" i="5"/>
  <c r="J147" i="5" s="1"/>
  <c r="L144" i="5"/>
  <c r="K144" i="5"/>
  <c r="K143" i="5"/>
  <c r="K142" i="5" s="1"/>
  <c r="J144" i="5"/>
  <c r="I144" i="5"/>
  <c r="I143" i="5" s="1"/>
  <c r="I142" i="5" s="1"/>
  <c r="L143" i="5"/>
  <c r="L142" i="5" s="1"/>
  <c r="J143" i="5"/>
  <c r="J142" i="5" s="1"/>
  <c r="L139" i="5"/>
  <c r="L138" i="5" s="1"/>
  <c r="L137" i="5" s="1"/>
  <c r="K139" i="5"/>
  <c r="K138" i="5" s="1"/>
  <c r="K137" i="5" s="1"/>
  <c r="J139" i="5"/>
  <c r="I139" i="5"/>
  <c r="I138" i="5" s="1"/>
  <c r="I137" i="5" s="1"/>
  <c r="J138" i="5"/>
  <c r="J137" i="5" s="1"/>
  <c r="L135" i="5"/>
  <c r="K135" i="5"/>
  <c r="J135" i="5"/>
  <c r="J134" i="5" s="1"/>
  <c r="J133" i="5" s="1"/>
  <c r="I135" i="5"/>
  <c r="I134" i="5" s="1"/>
  <c r="I133" i="5" s="1"/>
  <c r="L134" i="5"/>
  <c r="L133" i="5" s="1"/>
  <c r="K134" i="5"/>
  <c r="K133" i="5" s="1"/>
  <c r="L131" i="5"/>
  <c r="K131" i="5"/>
  <c r="J131" i="5"/>
  <c r="J130" i="5" s="1"/>
  <c r="J129" i="5" s="1"/>
  <c r="I131" i="5"/>
  <c r="I130" i="5" s="1"/>
  <c r="I129" i="5" s="1"/>
  <c r="L130" i="5"/>
  <c r="L129" i="5" s="1"/>
  <c r="K130" i="5"/>
  <c r="K129" i="5" s="1"/>
  <c r="L127" i="5"/>
  <c r="K127" i="5"/>
  <c r="J127" i="5"/>
  <c r="J126" i="5" s="1"/>
  <c r="J125" i="5" s="1"/>
  <c r="I127" i="5"/>
  <c r="I126" i="5" s="1"/>
  <c r="I125" i="5" s="1"/>
  <c r="L126" i="5"/>
  <c r="L125" i="5" s="1"/>
  <c r="K126" i="5"/>
  <c r="K125" i="5" s="1"/>
  <c r="L123" i="5"/>
  <c r="K123" i="5"/>
  <c r="J123" i="5"/>
  <c r="J122" i="5" s="1"/>
  <c r="J121" i="5" s="1"/>
  <c r="I123" i="5"/>
  <c r="I122" i="5" s="1"/>
  <c r="I121" i="5" s="1"/>
  <c r="L122" i="5"/>
  <c r="L121" i="5" s="1"/>
  <c r="K122" i="5"/>
  <c r="K121" i="5" s="1"/>
  <c r="L118" i="5"/>
  <c r="K118" i="5"/>
  <c r="J118" i="5"/>
  <c r="J117" i="5" s="1"/>
  <c r="J116" i="5" s="1"/>
  <c r="J115" i="5" s="1"/>
  <c r="I118" i="5"/>
  <c r="I117" i="5" s="1"/>
  <c r="I116" i="5" s="1"/>
  <c r="I115" i="5" s="1"/>
  <c r="L117" i="5"/>
  <c r="L116" i="5" s="1"/>
  <c r="K117" i="5"/>
  <c r="K116" i="5" s="1"/>
  <c r="L112" i="5"/>
  <c r="L111" i="5"/>
  <c r="K112" i="5"/>
  <c r="K111" i="5" s="1"/>
  <c r="K106" i="5" s="1"/>
  <c r="J112" i="5"/>
  <c r="I112" i="5"/>
  <c r="I111" i="5" s="1"/>
  <c r="I106" i="5" s="1"/>
  <c r="J111" i="5"/>
  <c r="L108" i="5"/>
  <c r="K108" i="5"/>
  <c r="J108" i="5"/>
  <c r="I108" i="5"/>
  <c r="I107" i="5"/>
  <c r="L107" i="5"/>
  <c r="L106" i="5" s="1"/>
  <c r="K107" i="5"/>
  <c r="J107" i="5"/>
  <c r="J106" i="5" s="1"/>
  <c r="L103" i="5"/>
  <c r="K103" i="5"/>
  <c r="J103" i="5"/>
  <c r="I103" i="5"/>
  <c r="I102" i="5"/>
  <c r="I101" i="5"/>
  <c r="L102" i="5"/>
  <c r="L101" i="5" s="1"/>
  <c r="K102" i="5"/>
  <c r="K101" i="5"/>
  <c r="J102" i="5"/>
  <c r="J101" i="5" s="1"/>
  <c r="L98" i="5"/>
  <c r="K98" i="5"/>
  <c r="J98" i="5"/>
  <c r="I98" i="5"/>
  <c r="I97" i="5"/>
  <c r="I96" i="5"/>
  <c r="L97" i="5"/>
  <c r="L96" i="5" s="1"/>
  <c r="K97" i="5"/>
  <c r="K96" i="5"/>
  <c r="J97" i="5"/>
  <c r="J96" i="5" s="1"/>
  <c r="J95" i="5" s="1"/>
  <c r="L91" i="5"/>
  <c r="L90" i="5"/>
  <c r="L89" i="5" s="1"/>
  <c r="L88" i="5" s="1"/>
  <c r="K91" i="5"/>
  <c r="K90" i="5"/>
  <c r="K89" i="5"/>
  <c r="K88" i="5" s="1"/>
  <c r="J91" i="5"/>
  <c r="J90" i="5"/>
  <c r="J89" i="5" s="1"/>
  <c r="J88" i="5" s="1"/>
  <c r="I91" i="5"/>
  <c r="I90" i="5"/>
  <c r="I89" i="5" s="1"/>
  <c r="I88" i="5" s="1"/>
  <c r="L86" i="5"/>
  <c r="L85" i="5"/>
  <c r="L84" i="5"/>
  <c r="K86" i="5"/>
  <c r="K85" i="5"/>
  <c r="K84" i="5"/>
  <c r="J86" i="5"/>
  <c r="J85" i="5" s="1"/>
  <c r="J84" i="5" s="1"/>
  <c r="I86" i="5"/>
  <c r="I85" i="5" s="1"/>
  <c r="I84" i="5" s="1"/>
  <c r="L80" i="5"/>
  <c r="L79" i="5"/>
  <c r="K80" i="5"/>
  <c r="K79" i="5" s="1"/>
  <c r="J80" i="5"/>
  <c r="J79" i="5"/>
  <c r="I80" i="5"/>
  <c r="I79" i="5" s="1"/>
  <c r="L75" i="5"/>
  <c r="L74" i="5"/>
  <c r="K75" i="5"/>
  <c r="K74" i="5"/>
  <c r="J75" i="5"/>
  <c r="I75" i="5"/>
  <c r="J74" i="5"/>
  <c r="I74" i="5"/>
  <c r="L70" i="5"/>
  <c r="L69" i="5" s="1"/>
  <c r="K70" i="5"/>
  <c r="K69" i="5" s="1"/>
  <c r="J70" i="5"/>
  <c r="J69" i="5" s="1"/>
  <c r="I70" i="5"/>
  <c r="I69" i="5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/>
  <c r="J43" i="5"/>
  <c r="I45" i="5"/>
  <c r="I44" i="5"/>
  <c r="I43" i="5"/>
  <c r="L41" i="5"/>
  <c r="K41" i="5"/>
  <c r="J41" i="5"/>
  <c r="I41" i="5"/>
  <c r="L39" i="5"/>
  <c r="K39" i="5"/>
  <c r="J39" i="5"/>
  <c r="I39" i="5"/>
  <c r="I38" i="5" s="1"/>
  <c r="I37" i="5" s="1"/>
  <c r="I36" i="5" s="1"/>
  <c r="L38" i="5"/>
  <c r="L37" i="5" s="1"/>
  <c r="K38" i="5"/>
  <c r="K37" i="5"/>
  <c r="K36" i="5" s="1"/>
  <c r="J38" i="5"/>
  <c r="J37" i="5" s="1"/>
  <c r="J36" i="5" s="1"/>
  <c r="L367" i="3"/>
  <c r="L366" i="3" s="1"/>
  <c r="K367" i="3"/>
  <c r="J367" i="3"/>
  <c r="J366" i="3"/>
  <c r="I367" i="3"/>
  <c r="I366" i="3" s="1"/>
  <c r="K366" i="3"/>
  <c r="L364" i="3"/>
  <c r="K364" i="3"/>
  <c r="J364" i="3"/>
  <c r="J363" i="3" s="1"/>
  <c r="I364" i="3"/>
  <c r="L363" i="3"/>
  <c r="K363" i="3"/>
  <c r="I363" i="3"/>
  <c r="L361" i="3"/>
  <c r="L360" i="3" s="1"/>
  <c r="L338" i="3" s="1"/>
  <c r="K361" i="3"/>
  <c r="K360" i="3"/>
  <c r="J361" i="3"/>
  <c r="J360" i="3" s="1"/>
  <c r="I361" i="3"/>
  <c r="I360" i="3"/>
  <c r="L357" i="3"/>
  <c r="L356" i="3" s="1"/>
  <c r="K357" i="3"/>
  <c r="J357" i="3"/>
  <c r="J356" i="3"/>
  <c r="I357" i="3"/>
  <c r="I356" i="3" s="1"/>
  <c r="K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/>
  <c r="J349" i="3"/>
  <c r="J348" i="3" s="1"/>
  <c r="I349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J340" i="3"/>
  <c r="J339" i="3"/>
  <c r="I340" i="3"/>
  <c r="I339" i="3" s="1"/>
  <c r="K339" i="3"/>
  <c r="L335" i="3"/>
  <c r="L334" i="3" s="1"/>
  <c r="K335" i="3"/>
  <c r="J335" i="3"/>
  <c r="J334" i="3" s="1"/>
  <c r="I335" i="3"/>
  <c r="I334" i="3" s="1"/>
  <c r="K334" i="3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/>
  <c r="J329" i="3"/>
  <c r="J328" i="3" s="1"/>
  <c r="I329" i="3"/>
  <c r="I328" i="3" s="1"/>
  <c r="L325" i="3"/>
  <c r="L324" i="3" s="1"/>
  <c r="K325" i="3"/>
  <c r="J325" i="3"/>
  <c r="J324" i="3" s="1"/>
  <c r="I325" i="3"/>
  <c r="I324" i="3" s="1"/>
  <c r="K324" i="3"/>
  <c r="L321" i="3"/>
  <c r="L320" i="3" s="1"/>
  <c r="K321" i="3"/>
  <c r="K320" i="3" s="1"/>
  <c r="J321" i="3"/>
  <c r="J320" i="3" s="1"/>
  <c r="I321" i="3"/>
  <c r="I320" i="3" s="1"/>
  <c r="L317" i="3"/>
  <c r="L316" i="3" s="1"/>
  <c r="K317" i="3"/>
  <c r="K316" i="3"/>
  <c r="J317" i="3"/>
  <c r="J316" i="3" s="1"/>
  <c r="I317" i="3"/>
  <c r="I316" i="3" s="1"/>
  <c r="L313" i="3"/>
  <c r="K313" i="3"/>
  <c r="J313" i="3"/>
  <c r="I313" i="3"/>
  <c r="L310" i="3"/>
  <c r="K310" i="3"/>
  <c r="K307" i="3"/>
  <c r="J310" i="3"/>
  <c r="I310" i="3"/>
  <c r="L308" i="3"/>
  <c r="L307" i="3" s="1"/>
  <c r="K308" i="3"/>
  <c r="J308" i="3"/>
  <c r="J307" i="3" s="1"/>
  <c r="I308" i="3"/>
  <c r="I307" i="3"/>
  <c r="I306" i="3" s="1"/>
  <c r="I305" i="3" s="1"/>
  <c r="L302" i="3"/>
  <c r="L301" i="3" s="1"/>
  <c r="K302" i="3"/>
  <c r="K301" i="3" s="1"/>
  <c r="J302" i="3"/>
  <c r="J301" i="3" s="1"/>
  <c r="I302" i="3"/>
  <c r="I301" i="3" s="1"/>
  <c r="L299" i="3"/>
  <c r="K299" i="3"/>
  <c r="J299" i="3"/>
  <c r="I299" i="3"/>
  <c r="L298" i="3"/>
  <c r="K298" i="3"/>
  <c r="J298" i="3"/>
  <c r="I298" i="3"/>
  <c r="L296" i="3"/>
  <c r="L295" i="3" s="1"/>
  <c r="K296" i="3"/>
  <c r="K295" i="3" s="1"/>
  <c r="J296" i="3"/>
  <c r="J295" i="3" s="1"/>
  <c r="I296" i="3"/>
  <c r="I295" i="3" s="1"/>
  <c r="L292" i="3"/>
  <c r="L291" i="3"/>
  <c r="K292" i="3"/>
  <c r="K291" i="3" s="1"/>
  <c r="J292" i="3"/>
  <c r="J291" i="3" s="1"/>
  <c r="I292" i="3"/>
  <c r="I291" i="3" s="1"/>
  <c r="L288" i="3"/>
  <c r="K288" i="3"/>
  <c r="J288" i="3"/>
  <c r="I288" i="3"/>
  <c r="L287" i="3"/>
  <c r="K287" i="3"/>
  <c r="J287" i="3"/>
  <c r="I287" i="3"/>
  <c r="L284" i="3"/>
  <c r="L283" i="3" s="1"/>
  <c r="K284" i="3"/>
  <c r="K283" i="3" s="1"/>
  <c r="J284" i="3"/>
  <c r="J283" i="3"/>
  <c r="I284" i="3"/>
  <c r="I283" i="3"/>
  <c r="L280" i="3"/>
  <c r="K280" i="3"/>
  <c r="J280" i="3"/>
  <c r="I280" i="3"/>
  <c r="L277" i="3"/>
  <c r="K277" i="3"/>
  <c r="J277" i="3"/>
  <c r="I277" i="3"/>
  <c r="L275" i="3"/>
  <c r="K275" i="3"/>
  <c r="K274" i="3" s="1"/>
  <c r="K273" i="3" s="1"/>
  <c r="J275" i="3"/>
  <c r="J274" i="3"/>
  <c r="I275" i="3"/>
  <c r="I274" i="3" s="1"/>
  <c r="I273" i="3" s="1"/>
  <c r="L274" i="3"/>
  <c r="L270" i="3"/>
  <c r="L269" i="3" s="1"/>
  <c r="K270" i="3"/>
  <c r="K269" i="3" s="1"/>
  <c r="J270" i="3"/>
  <c r="J269" i="3" s="1"/>
  <c r="I270" i="3"/>
  <c r="I269" i="3"/>
  <c r="L267" i="3"/>
  <c r="L266" i="3" s="1"/>
  <c r="K267" i="3"/>
  <c r="K266" i="3" s="1"/>
  <c r="J267" i="3"/>
  <c r="J266" i="3" s="1"/>
  <c r="I267" i="3"/>
  <c r="I266" i="3" s="1"/>
  <c r="L264" i="3"/>
  <c r="L263" i="3" s="1"/>
  <c r="K264" i="3"/>
  <c r="K263" i="3" s="1"/>
  <c r="J264" i="3"/>
  <c r="J263" i="3"/>
  <c r="I264" i="3"/>
  <c r="I263" i="3" s="1"/>
  <c r="L260" i="3"/>
  <c r="K260" i="3"/>
  <c r="K259" i="3" s="1"/>
  <c r="J260" i="3"/>
  <c r="J259" i="3"/>
  <c r="I260" i="3"/>
  <c r="I259" i="3" s="1"/>
  <c r="L259" i="3"/>
  <c r="L256" i="3"/>
  <c r="L255" i="3" s="1"/>
  <c r="K256" i="3"/>
  <c r="K255" i="3" s="1"/>
  <c r="J256" i="3"/>
  <c r="I256" i="3"/>
  <c r="J255" i="3"/>
  <c r="I255" i="3"/>
  <c r="L252" i="3"/>
  <c r="L251" i="3" s="1"/>
  <c r="K252" i="3"/>
  <c r="J252" i="3"/>
  <c r="J251" i="3"/>
  <c r="I252" i="3"/>
  <c r="I251" i="3" s="1"/>
  <c r="K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J241" i="3" s="1"/>
  <c r="I243" i="3"/>
  <c r="I242" i="3"/>
  <c r="L236" i="3"/>
  <c r="K236" i="3"/>
  <c r="K235" i="3" s="1"/>
  <c r="K234" i="3" s="1"/>
  <c r="J236" i="3"/>
  <c r="J235" i="3" s="1"/>
  <c r="J234" i="3" s="1"/>
  <c r="I236" i="3"/>
  <c r="I235" i="3" s="1"/>
  <c r="I234" i="3" s="1"/>
  <c r="L235" i="3"/>
  <c r="L234" i="3"/>
  <c r="L232" i="3"/>
  <c r="K232" i="3"/>
  <c r="K231" i="3" s="1"/>
  <c r="K230" i="3" s="1"/>
  <c r="J232" i="3"/>
  <c r="J231" i="3" s="1"/>
  <c r="J230" i="3" s="1"/>
  <c r="I232" i="3"/>
  <c r="I231" i="3" s="1"/>
  <c r="I230" i="3" s="1"/>
  <c r="L231" i="3"/>
  <c r="L230" i="3"/>
  <c r="P223" i="3"/>
  <c r="O223" i="3"/>
  <c r="N223" i="3"/>
  <c r="M223" i="3"/>
  <c r="L223" i="3"/>
  <c r="L222" i="3" s="1"/>
  <c r="K223" i="3"/>
  <c r="J223" i="3"/>
  <c r="J222" i="3" s="1"/>
  <c r="I223" i="3"/>
  <c r="I222" i="3"/>
  <c r="K222" i="3"/>
  <c r="L220" i="3"/>
  <c r="K220" i="3"/>
  <c r="K219" i="3" s="1"/>
  <c r="K218" i="3" s="1"/>
  <c r="J220" i="3"/>
  <c r="J219" i="3" s="1"/>
  <c r="J218" i="3" s="1"/>
  <c r="I220" i="3"/>
  <c r="I219" i="3" s="1"/>
  <c r="I218" i="3" s="1"/>
  <c r="L219" i="3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L208" i="3" s="1"/>
  <c r="K209" i="3"/>
  <c r="K208" i="3" s="1"/>
  <c r="J209" i="3"/>
  <c r="J208" i="3" s="1"/>
  <c r="I209" i="3"/>
  <c r="I208" i="3" s="1"/>
  <c r="L204" i="3"/>
  <c r="K204" i="3"/>
  <c r="K203" i="3"/>
  <c r="J204" i="3"/>
  <c r="J203" i="3" s="1"/>
  <c r="I204" i="3"/>
  <c r="I203" i="3" s="1"/>
  <c r="L203" i="3"/>
  <c r="L198" i="3"/>
  <c r="L197" i="3" s="1"/>
  <c r="K198" i="3"/>
  <c r="J198" i="3"/>
  <c r="J197" i="3" s="1"/>
  <c r="I198" i="3"/>
  <c r="I197" i="3"/>
  <c r="K197" i="3"/>
  <c r="L193" i="3"/>
  <c r="K193" i="3"/>
  <c r="K192" i="3" s="1"/>
  <c r="J193" i="3"/>
  <c r="J192" i="3" s="1"/>
  <c r="J188" i="3" s="1"/>
  <c r="J187" i="3" s="1"/>
  <c r="J186" i="3" s="1"/>
  <c r="I193" i="3"/>
  <c r="I192" i="3" s="1"/>
  <c r="L192" i="3"/>
  <c r="L190" i="3"/>
  <c r="K190" i="3"/>
  <c r="K189" i="3"/>
  <c r="J190" i="3"/>
  <c r="I190" i="3"/>
  <c r="I189" i="3" s="1"/>
  <c r="L189" i="3"/>
  <c r="L188" i="3" s="1"/>
  <c r="J189" i="3"/>
  <c r="L182" i="3"/>
  <c r="L181" i="3" s="1"/>
  <c r="L175" i="3" s="1"/>
  <c r="K182" i="3"/>
  <c r="K181" i="3" s="1"/>
  <c r="J182" i="3"/>
  <c r="J181" i="3"/>
  <c r="I182" i="3"/>
  <c r="I181" i="3"/>
  <c r="L177" i="3"/>
  <c r="K177" i="3"/>
  <c r="K176" i="3" s="1"/>
  <c r="J177" i="3"/>
  <c r="J176" i="3" s="1"/>
  <c r="J175" i="3" s="1"/>
  <c r="I177" i="3"/>
  <c r="L176" i="3"/>
  <c r="I176" i="3"/>
  <c r="I175" i="3" s="1"/>
  <c r="L173" i="3"/>
  <c r="K173" i="3"/>
  <c r="K172" i="3" s="1"/>
  <c r="K171" i="3" s="1"/>
  <c r="J173" i="3"/>
  <c r="J172" i="3" s="1"/>
  <c r="J171" i="3" s="1"/>
  <c r="J170" i="3" s="1"/>
  <c r="I173" i="3"/>
  <c r="L172" i="3"/>
  <c r="L171" i="3"/>
  <c r="I172" i="3"/>
  <c r="I171" i="3" s="1"/>
  <c r="L168" i="3"/>
  <c r="L167" i="3" s="1"/>
  <c r="K168" i="3"/>
  <c r="K167" i="3" s="1"/>
  <c r="J168" i="3"/>
  <c r="J167" i="3" s="1"/>
  <c r="I168" i="3"/>
  <c r="I167" i="3"/>
  <c r="L163" i="3"/>
  <c r="L162" i="3" s="1"/>
  <c r="K163" i="3"/>
  <c r="K162" i="3"/>
  <c r="K161" i="3" s="1"/>
  <c r="K160" i="3" s="1"/>
  <c r="J163" i="3"/>
  <c r="J162" i="3" s="1"/>
  <c r="I163" i="3"/>
  <c r="I162" i="3" s="1"/>
  <c r="L157" i="3"/>
  <c r="L156" i="3" s="1"/>
  <c r="L155" i="3" s="1"/>
  <c r="K157" i="3"/>
  <c r="K156" i="3" s="1"/>
  <c r="K155" i="3" s="1"/>
  <c r="J157" i="3"/>
  <c r="J156" i="3" s="1"/>
  <c r="J155" i="3" s="1"/>
  <c r="I157" i="3"/>
  <c r="I156" i="3" s="1"/>
  <c r="I155" i="3" s="1"/>
  <c r="L153" i="3"/>
  <c r="L152" i="3" s="1"/>
  <c r="K153" i="3"/>
  <c r="J153" i="3"/>
  <c r="J152" i="3"/>
  <c r="I153" i="3"/>
  <c r="I152" i="3"/>
  <c r="K152" i="3"/>
  <c r="L149" i="3"/>
  <c r="K149" i="3"/>
  <c r="K148" i="3" s="1"/>
  <c r="K147" i="3" s="1"/>
  <c r="J149" i="3"/>
  <c r="J148" i="3" s="1"/>
  <c r="J147" i="3" s="1"/>
  <c r="I149" i="3"/>
  <c r="I148" i="3" s="1"/>
  <c r="I147" i="3" s="1"/>
  <c r="L148" i="3"/>
  <c r="L147" i="3" s="1"/>
  <c r="L144" i="3"/>
  <c r="K144" i="3"/>
  <c r="K143" i="3" s="1"/>
  <c r="K142" i="3" s="1"/>
  <c r="J144" i="3"/>
  <c r="J143" i="3" s="1"/>
  <c r="J142" i="3" s="1"/>
  <c r="I144" i="3"/>
  <c r="I143" i="3" s="1"/>
  <c r="I142" i="3" s="1"/>
  <c r="L143" i="3"/>
  <c r="L142" i="3"/>
  <c r="L139" i="3"/>
  <c r="L138" i="3" s="1"/>
  <c r="L137" i="3" s="1"/>
  <c r="K139" i="3"/>
  <c r="J139" i="3"/>
  <c r="J138" i="3" s="1"/>
  <c r="J137" i="3" s="1"/>
  <c r="I139" i="3"/>
  <c r="I138" i="3" s="1"/>
  <c r="I137" i="3" s="1"/>
  <c r="K138" i="3"/>
  <c r="K137" i="3" s="1"/>
  <c r="L135" i="3"/>
  <c r="L134" i="3" s="1"/>
  <c r="L133" i="3" s="1"/>
  <c r="K135" i="3"/>
  <c r="J135" i="3"/>
  <c r="J134" i="3" s="1"/>
  <c r="J133" i="3"/>
  <c r="I135" i="3"/>
  <c r="I134" i="3" s="1"/>
  <c r="I133" i="3" s="1"/>
  <c r="K134" i="3"/>
  <c r="K133" i="3" s="1"/>
  <c r="K115" i="3" s="1"/>
  <c r="L131" i="3"/>
  <c r="L130" i="3" s="1"/>
  <c r="L129" i="3" s="1"/>
  <c r="K131" i="3"/>
  <c r="K130" i="3" s="1"/>
  <c r="K129" i="3" s="1"/>
  <c r="J131" i="3"/>
  <c r="J130" i="3" s="1"/>
  <c r="J129" i="3" s="1"/>
  <c r="I131" i="3"/>
  <c r="I130" i="3" s="1"/>
  <c r="I129" i="3" s="1"/>
  <c r="L127" i="3"/>
  <c r="L126" i="3" s="1"/>
  <c r="L125" i="3" s="1"/>
  <c r="K127" i="3"/>
  <c r="K126" i="3" s="1"/>
  <c r="K125" i="3" s="1"/>
  <c r="J127" i="3"/>
  <c r="J126" i="3" s="1"/>
  <c r="J125" i="3" s="1"/>
  <c r="J115" i="3" s="1"/>
  <c r="I127" i="3"/>
  <c r="I126" i="3" s="1"/>
  <c r="I125" i="3" s="1"/>
  <c r="L123" i="3"/>
  <c r="L122" i="3"/>
  <c r="L121" i="3" s="1"/>
  <c r="L115" i="3" s="1"/>
  <c r="K123" i="3"/>
  <c r="K122" i="3" s="1"/>
  <c r="K121" i="3" s="1"/>
  <c r="J123" i="3"/>
  <c r="J122" i="3"/>
  <c r="J121" i="3"/>
  <c r="I123" i="3"/>
  <c r="I122" i="3" s="1"/>
  <c r="I121" i="3" s="1"/>
  <c r="L118" i="3"/>
  <c r="L117" i="3" s="1"/>
  <c r="L116" i="3" s="1"/>
  <c r="K118" i="3"/>
  <c r="K117" i="3" s="1"/>
  <c r="K116" i="3" s="1"/>
  <c r="J118" i="3"/>
  <c r="J117" i="3"/>
  <c r="J116" i="3"/>
  <c r="I118" i="3"/>
  <c r="I117" i="3" s="1"/>
  <c r="I116" i="3" s="1"/>
  <c r="L112" i="3"/>
  <c r="L111" i="3" s="1"/>
  <c r="L106" i="3" s="1"/>
  <c r="L95" i="3" s="1"/>
  <c r="K112" i="3"/>
  <c r="K111" i="3"/>
  <c r="J112" i="3"/>
  <c r="I112" i="3"/>
  <c r="J111" i="3"/>
  <c r="J106" i="3" s="1"/>
  <c r="I111" i="3"/>
  <c r="L108" i="3"/>
  <c r="L107" i="3" s="1"/>
  <c r="K108" i="3"/>
  <c r="J108" i="3"/>
  <c r="J107" i="3"/>
  <c r="I108" i="3"/>
  <c r="I107" i="3"/>
  <c r="I106" i="3" s="1"/>
  <c r="I95" i="3" s="1"/>
  <c r="K107" i="3"/>
  <c r="L103" i="3"/>
  <c r="L102" i="3"/>
  <c r="L101" i="3" s="1"/>
  <c r="K103" i="3"/>
  <c r="K102" i="3" s="1"/>
  <c r="K101" i="3" s="1"/>
  <c r="J103" i="3"/>
  <c r="J102" i="3" s="1"/>
  <c r="J101" i="3" s="1"/>
  <c r="I103" i="3"/>
  <c r="I102" i="3" s="1"/>
  <c r="I101" i="3" s="1"/>
  <c r="L98" i="3"/>
  <c r="L97" i="3"/>
  <c r="L96" i="3" s="1"/>
  <c r="K98" i="3"/>
  <c r="K97" i="3" s="1"/>
  <c r="K96" i="3" s="1"/>
  <c r="J98" i="3"/>
  <c r="J97" i="3" s="1"/>
  <c r="J96" i="3" s="1"/>
  <c r="I98" i="3"/>
  <c r="I97" i="3" s="1"/>
  <c r="I96" i="3" s="1"/>
  <c r="L91" i="3"/>
  <c r="L90" i="3" s="1"/>
  <c r="L89" i="3" s="1"/>
  <c r="L88" i="3" s="1"/>
  <c r="K91" i="3"/>
  <c r="K90" i="3" s="1"/>
  <c r="K89" i="3" s="1"/>
  <c r="K88" i="3" s="1"/>
  <c r="J91" i="3"/>
  <c r="I91" i="3"/>
  <c r="I90" i="3" s="1"/>
  <c r="I89" i="3" s="1"/>
  <c r="I88" i="3"/>
  <c r="J90" i="3"/>
  <c r="J89" i="3" s="1"/>
  <c r="J88" i="3" s="1"/>
  <c r="L86" i="3"/>
  <c r="L85" i="3" s="1"/>
  <c r="L84" i="3" s="1"/>
  <c r="K86" i="3"/>
  <c r="J86" i="3"/>
  <c r="J85" i="3" s="1"/>
  <c r="J84" i="3" s="1"/>
  <c r="I86" i="3"/>
  <c r="K85" i="3"/>
  <c r="K84" i="3" s="1"/>
  <c r="I85" i="3"/>
  <c r="I84" i="3" s="1"/>
  <c r="L80" i="3"/>
  <c r="L79" i="3" s="1"/>
  <c r="K80" i="3"/>
  <c r="J80" i="3"/>
  <c r="J79" i="3" s="1"/>
  <c r="I80" i="3"/>
  <c r="K79" i="3"/>
  <c r="I79" i="3"/>
  <c r="L75" i="3"/>
  <c r="L74" i="3" s="1"/>
  <c r="K75" i="3"/>
  <c r="K74" i="3" s="1"/>
  <c r="J75" i="3"/>
  <c r="J74" i="3" s="1"/>
  <c r="I75" i="3"/>
  <c r="I74" i="3" s="1"/>
  <c r="L70" i="3"/>
  <c r="L69" i="3" s="1"/>
  <c r="L68" i="3"/>
  <c r="L67" i="3" s="1"/>
  <c r="K70" i="3"/>
  <c r="K69" i="3" s="1"/>
  <c r="J70" i="3"/>
  <c r="I70" i="3"/>
  <c r="I69" i="3" s="1"/>
  <c r="J69" i="3"/>
  <c r="J68" i="3" s="1"/>
  <c r="J67" i="3" s="1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K45" i="3"/>
  <c r="K44" i="3" s="1"/>
  <c r="K43" i="3" s="1"/>
  <c r="I45" i="3"/>
  <c r="I44" i="3"/>
  <c r="I43" i="3" s="1"/>
  <c r="K41" i="3"/>
  <c r="I41" i="3"/>
  <c r="L39" i="3"/>
  <c r="L38" i="3" s="1"/>
  <c r="L37" i="3" s="1"/>
  <c r="K39" i="3"/>
  <c r="K38" i="3" s="1"/>
  <c r="K37" i="3" s="1"/>
  <c r="J39" i="3"/>
  <c r="J38" i="3" s="1"/>
  <c r="J37" i="3" s="1"/>
  <c r="I39" i="3"/>
  <c r="I38" i="3" s="1"/>
  <c r="I37" i="3" s="1"/>
  <c r="L366" i="2"/>
  <c r="L365" i="2" s="1"/>
  <c r="K366" i="2"/>
  <c r="K365" i="2" s="1"/>
  <c r="J366" i="2"/>
  <c r="J365" i="2" s="1"/>
  <c r="I366" i="2"/>
  <c r="I365" i="2" s="1"/>
  <c r="L363" i="2"/>
  <c r="L362" i="2" s="1"/>
  <c r="K363" i="2"/>
  <c r="K362" i="2" s="1"/>
  <c r="J363" i="2"/>
  <c r="J362" i="2" s="1"/>
  <c r="I363" i="2"/>
  <c r="I362" i="2" s="1"/>
  <c r="L360" i="2"/>
  <c r="L359" i="2" s="1"/>
  <c r="K360" i="2"/>
  <c r="K359" i="2" s="1"/>
  <c r="J360" i="2"/>
  <c r="J359" i="2" s="1"/>
  <c r="I360" i="2"/>
  <c r="I359" i="2" s="1"/>
  <c r="L356" i="2"/>
  <c r="L355" i="2" s="1"/>
  <c r="K356" i="2"/>
  <c r="K355" i="2" s="1"/>
  <c r="J356" i="2"/>
  <c r="J355" i="2" s="1"/>
  <c r="I356" i="2"/>
  <c r="I355" i="2"/>
  <c r="L352" i="2"/>
  <c r="L351" i="2" s="1"/>
  <c r="L337" i="2" s="1"/>
  <c r="K352" i="2"/>
  <c r="K351" i="2"/>
  <c r="J352" i="2"/>
  <c r="J351" i="2" s="1"/>
  <c r="I352" i="2"/>
  <c r="I351" i="2" s="1"/>
  <c r="L348" i="2"/>
  <c r="L347" i="2" s="1"/>
  <c r="K348" i="2"/>
  <c r="K347" i="2" s="1"/>
  <c r="K337" i="2" s="1"/>
  <c r="J348" i="2"/>
  <c r="J347" i="2" s="1"/>
  <c r="I348" i="2"/>
  <c r="I347" i="2" s="1"/>
  <c r="I337" i="2" s="1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L338" i="2" s="1"/>
  <c r="K339" i="2"/>
  <c r="K338" i="2" s="1"/>
  <c r="J339" i="2"/>
  <c r="I339" i="2"/>
  <c r="I338" i="2"/>
  <c r="J338" i="2"/>
  <c r="L334" i="2"/>
  <c r="K334" i="2"/>
  <c r="K333" i="2" s="1"/>
  <c r="J334" i="2"/>
  <c r="J333" i="2" s="1"/>
  <c r="I334" i="2"/>
  <c r="I333" i="2"/>
  <c r="L333" i="2"/>
  <c r="L331" i="2"/>
  <c r="L330" i="2" s="1"/>
  <c r="K331" i="2"/>
  <c r="K330" i="2" s="1"/>
  <c r="J331" i="2"/>
  <c r="J330" i="2" s="1"/>
  <c r="I331" i="2"/>
  <c r="I330" i="2" s="1"/>
  <c r="L328" i="2"/>
  <c r="L327" i="2" s="1"/>
  <c r="K328" i="2"/>
  <c r="K327" i="2" s="1"/>
  <c r="J328" i="2"/>
  <c r="J327" i="2" s="1"/>
  <c r="I328" i="2"/>
  <c r="I327" i="2"/>
  <c r="L324" i="2"/>
  <c r="L323" i="2" s="1"/>
  <c r="K324" i="2"/>
  <c r="K323" i="2" s="1"/>
  <c r="J324" i="2"/>
  <c r="J323" i="2" s="1"/>
  <c r="I324" i="2"/>
  <c r="I323" i="2" s="1"/>
  <c r="L320" i="2"/>
  <c r="L319" i="2" s="1"/>
  <c r="K320" i="2"/>
  <c r="K319" i="2" s="1"/>
  <c r="J320" i="2"/>
  <c r="J319" i="2" s="1"/>
  <c r="I320" i="2"/>
  <c r="I319" i="2" s="1"/>
  <c r="L316" i="2"/>
  <c r="L315" i="2" s="1"/>
  <c r="K316" i="2"/>
  <c r="K315" i="2" s="1"/>
  <c r="J316" i="2"/>
  <c r="J315" i="2" s="1"/>
  <c r="I316" i="2"/>
  <c r="I315" i="2" s="1"/>
  <c r="L312" i="2"/>
  <c r="K312" i="2"/>
  <c r="J312" i="2"/>
  <c r="I312" i="2"/>
  <c r="L309" i="2"/>
  <c r="L306" i="2" s="1"/>
  <c r="K309" i="2"/>
  <c r="J309" i="2"/>
  <c r="I309" i="2"/>
  <c r="L307" i="2"/>
  <c r="K307" i="2"/>
  <c r="J307" i="2"/>
  <c r="I307" i="2"/>
  <c r="I306" i="2" s="1"/>
  <c r="L301" i="2"/>
  <c r="L300" i="2" s="1"/>
  <c r="K301" i="2"/>
  <c r="K300" i="2" s="1"/>
  <c r="J301" i="2"/>
  <c r="J300" i="2" s="1"/>
  <c r="I301" i="2"/>
  <c r="I300" i="2" s="1"/>
  <c r="L298" i="2"/>
  <c r="L297" i="2" s="1"/>
  <c r="K298" i="2"/>
  <c r="K297" i="2" s="1"/>
  <c r="J298" i="2"/>
  <c r="J297" i="2" s="1"/>
  <c r="I298" i="2"/>
  <c r="I297" i="2" s="1"/>
  <c r="L295" i="2"/>
  <c r="L294" i="2" s="1"/>
  <c r="K295" i="2"/>
  <c r="K294" i="2" s="1"/>
  <c r="J295" i="2"/>
  <c r="J294" i="2" s="1"/>
  <c r="I295" i="2"/>
  <c r="I294" i="2"/>
  <c r="L291" i="2"/>
  <c r="L290" i="2" s="1"/>
  <c r="K291" i="2"/>
  <c r="K290" i="2" s="1"/>
  <c r="J291" i="2"/>
  <c r="J290" i="2" s="1"/>
  <c r="I291" i="2"/>
  <c r="I290" i="2" s="1"/>
  <c r="L287" i="2"/>
  <c r="L286" i="2" s="1"/>
  <c r="K287" i="2"/>
  <c r="K286" i="2" s="1"/>
  <c r="J287" i="2"/>
  <c r="J286" i="2" s="1"/>
  <c r="I287" i="2"/>
  <c r="I286" i="2" s="1"/>
  <c r="L283" i="2"/>
  <c r="L282" i="2" s="1"/>
  <c r="K283" i="2"/>
  <c r="K282" i="2" s="1"/>
  <c r="J283" i="2"/>
  <c r="J282" i="2" s="1"/>
  <c r="I283" i="2"/>
  <c r="I282" i="2"/>
  <c r="L279" i="2"/>
  <c r="K279" i="2"/>
  <c r="J279" i="2"/>
  <c r="I279" i="2"/>
  <c r="L276" i="2"/>
  <c r="K276" i="2"/>
  <c r="J276" i="2"/>
  <c r="I276" i="2"/>
  <c r="L274" i="2"/>
  <c r="L273" i="2" s="1"/>
  <c r="K274" i="2"/>
  <c r="K273" i="2" s="1"/>
  <c r="J274" i="2"/>
  <c r="J273" i="2" s="1"/>
  <c r="I274" i="2"/>
  <c r="I273" i="2" s="1"/>
  <c r="I272" i="2" s="1"/>
  <c r="L269" i="2"/>
  <c r="L268" i="2" s="1"/>
  <c r="K269" i="2"/>
  <c r="K268" i="2" s="1"/>
  <c r="J269" i="2"/>
  <c r="J268" i="2" s="1"/>
  <c r="I269" i="2"/>
  <c r="I268" i="2"/>
  <c r="L266" i="2"/>
  <c r="L265" i="2" s="1"/>
  <c r="K266" i="2"/>
  <c r="K265" i="2" s="1"/>
  <c r="J266" i="2"/>
  <c r="J265" i="2" s="1"/>
  <c r="I266" i="2"/>
  <c r="I265" i="2"/>
  <c r="L263" i="2"/>
  <c r="L262" i="2" s="1"/>
  <c r="K263" i="2"/>
  <c r="K262" i="2" s="1"/>
  <c r="J263" i="2"/>
  <c r="J262" i="2" s="1"/>
  <c r="I263" i="2"/>
  <c r="I262" i="2" s="1"/>
  <c r="L259" i="2"/>
  <c r="L258" i="2" s="1"/>
  <c r="K259" i="2"/>
  <c r="K258" i="2" s="1"/>
  <c r="J259" i="2"/>
  <c r="J258" i="2" s="1"/>
  <c r="I259" i="2"/>
  <c r="I258" i="2"/>
  <c r="L255" i="2"/>
  <c r="L254" i="2" s="1"/>
  <c r="K255" i="2"/>
  <c r="K254" i="2" s="1"/>
  <c r="J255" i="2"/>
  <c r="J254" i="2" s="1"/>
  <c r="I255" i="2"/>
  <c r="I254" i="2" s="1"/>
  <c r="L251" i="2"/>
  <c r="L250" i="2" s="1"/>
  <c r="K251" i="2"/>
  <c r="J251" i="2"/>
  <c r="J250" i="2" s="1"/>
  <c r="I251" i="2"/>
  <c r="I250" i="2" s="1"/>
  <c r="K250" i="2"/>
  <c r="L247" i="2"/>
  <c r="K247" i="2"/>
  <c r="J247" i="2"/>
  <c r="I247" i="2"/>
  <c r="L244" i="2"/>
  <c r="K244" i="2"/>
  <c r="J244" i="2"/>
  <c r="I244" i="2"/>
  <c r="L242" i="2"/>
  <c r="L241" i="2"/>
  <c r="K242" i="2"/>
  <c r="K241" i="2" s="1"/>
  <c r="J242" i="2"/>
  <c r="J241" i="2" s="1"/>
  <c r="I242" i="2"/>
  <c r="I241" i="2" s="1"/>
  <c r="L235" i="2"/>
  <c r="L234" i="2" s="1"/>
  <c r="L233" i="2" s="1"/>
  <c r="K235" i="2"/>
  <c r="K234" i="2"/>
  <c r="K233" i="2" s="1"/>
  <c r="J235" i="2"/>
  <c r="J234" i="2" s="1"/>
  <c r="J233" i="2" s="1"/>
  <c r="I235" i="2"/>
  <c r="I234" i="2" s="1"/>
  <c r="I233" i="2" s="1"/>
  <c r="L231" i="2"/>
  <c r="L230" i="2" s="1"/>
  <c r="L229" i="2" s="1"/>
  <c r="K231" i="2"/>
  <c r="K230" i="2" s="1"/>
  <c r="K229" i="2" s="1"/>
  <c r="J231" i="2"/>
  <c r="J230" i="2" s="1"/>
  <c r="J229" i="2" s="1"/>
  <c r="I231" i="2"/>
  <c r="I230" i="2" s="1"/>
  <c r="I229" i="2" s="1"/>
  <c r="P222" i="2"/>
  <c r="O222" i="2"/>
  <c r="N222" i="2"/>
  <c r="M222" i="2"/>
  <c r="L222" i="2"/>
  <c r="L221" i="2" s="1"/>
  <c r="K222" i="2"/>
  <c r="J222" i="2"/>
  <c r="J221" i="2" s="1"/>
  <c r="I222" i="2"/>
  <c r="I221" i="2" s="1"/>
  <c r="K221" i="2"/>
  <c r="L219" i="2"/>
  <c r="L218" i="2" s="1"/>
  <c r="K219" i="2"/>
  <c r="K218" i="2" s="1"/>
  <c r="J219" i="2"/>
  <c r="J218" i="2" s="1"/>
  <c r="I219" i="2"/>
  <c r="I218" i="2" s="1"/>
  <c r="I217" i="2" s="1"/>
  <c r="L212" i="2"/>
  <c r="L211" i="2" s="1"/>
  <c r="L210" i="2" s="1"/>
  <c r="K212" i="2"/>
  <c r="K211" i="2" s="1"/>
  <c r="K210" i="2" s="1"/>
  <c r="J212" i="2"/>
  <c r="J211" i="2" s="1"/>
  <c r="I212" i="2"/>
  <c r="I211" i="2" s="1"/>
  <c r="I210" i="2" s="1"/>
  <c r="J210" i="2"/>
  <c r="L208" i="2"/>
  <c r="L207" i="2" s="1"/>
  <c r="K208" i="2"/>
  <c r="K207" i="2" s="1"/>
  <c r="L203" i="2"/>
  <c r="L202" i="2" s="1"/>
  <c r="K203" i="2"/>
  <c r="K202" i="2" s="1"/>
  <c r="L197" i="2"/>
  <c r="L196" i="2" s="1"/>
  <c r="K197" i="2"/>
  <c r="K196" i="2" s="1"/>
  <c r="J197" i="2"/>
  <c r="J196" i="2" s="1"/>
  <c r="I197" i="2"/>
  <c r="I196" i="2"/>
  <c r="L192" i="2"/>
  <c r="L191" i="2" s="1"/>
  <c r="K192" i="2"/>
  <c r="K191" i="2" s="1"/>
  <c r="J192" i="2"/>
  <c r="I192" i="2"/>
  <c r="I191" i="2" s="1"/>
  <c r="J191" i="2"/>
  <c r="L189" i="2"/>
  <c r="L188" i="2" s="1"/>
  <c r="K189" i="2"/>
  <c r="K188" i="2" s="1"/>
  <c r="J189" i="2"/>
  <c r="J188" i="2" s="1"/>
  <c r="J187" i="2" s="1"/>
  <c r="I189" i="2"/>
  <c r="I188" i="2" s="1"/>
  <c r="L181" i="2"/>
  <c r="L180" i="2" s="1"/>
  <c r="K181" i="2"/>
  <c r="K180" i="2" s="1"/>
  <c r="J181" i="2"/>
  <c r="J180" i="2" s="1"/>
  <c r="I181" i="2"/>
  <c r="I180" i="2" s="1"/>
  <c r="L176" i="2"/>
  <c r="L175" i="2"/>
  <c r="K176" i="2"/>
  <c r="K175" i="2" s="1"/>
  <c r="J176" i="2"/>
  <c r="J175" i="2" s="1"/>
  <c r="I176" i="2"/>
  <c r="I175" i="2" s="1"/>
  <c r="L172" i="2"/>
  <c r="L171" i="2" s="1"/>
  <c r="L170" i="2" s="1"/>
  <c r="K172" i="2"/>
  <c r="K171" i="2" s="1"/>
  <c r="K170" i="2" s="1"/>
  <c r="J172" i="2"/>
  <c r="J171" i="2" s="1"/>
  <c r="J170" i="2" s="1"/>
  <c r="I172" i="2"/>
  <c r="I171" i="2" s="1"/>
  <c r="I170" i="2" s="1"/>
  <c r="L167" i="2"/>
  <c r="L166" i="2" s="1"/>
  <c r="K167" i="2"/>
  <c r="K166" i="2" s="1"/>
  <c r="J167" i="2"/>
  <c r="J166" i="2" s="1"/>
  <c r="I167" i="2"/>
  <c r="I166" i="2" s="1"/>
  <c r="L162" i="2"/>
  <c r="L161" i="2"/>
  <c r="K162" i="2"/>
  <c r="K161" i="2" s="1"/>
  <c r="J162" i="2"/>
  <c r="J161" i="2" s="1"/>
  <c r="I162" i="2"/>
  <c r="I161" i="2" s="1"/>
  <c r="I160" i="2" s="1"/>
  <c r="I159" i="2" s="1"/>
  <c r="L156" i="2"/>
  <c r="L155" i="2" s="1"/>
  <c r="L154" i="2" s="1"/>
  <c r="K156" i="2"/>
  <c r="K155" i="2" s="1"/>
  <c r="K154" i="2" s="1"/>
  <c r="J156" i="2"/>
  <c r="I156" i="2"/>
  <c r="I155" i="2" s="1"/>
  <c r="I154" i="2" s="1"/>
  <c r="J155" i="2"/>
  <c r="J154" i="2"/>
  <c r="L152" i="2"/>
  <c r="L151" i="2" s="1"/>
  <c r="K152" i="2"/>
  <c r="K151" i="2" s="1"/>
  <c r="J152" i="2"/>
  <c r="J151" i="2" s="1"/>
  <c r="I152" i="2"/>
  <c r="I151" i="2" s="1"/>
  <c r="L148" i="2"/>
  <c r="L147" i="2" s="1"/>
  <c r="L146" i="2" s="1"/>
  <c r="K148" i="2"/>
  <c r="K147" i="2" s="1"/>
  <c r="K146" i="2" s="1"/>
  <c r="J148" i="2"/>
  <c r="I148" i="2"/>
  <c r="J147" i="2"/>
  <c r="I147" i="2"/>
  <c r="I146" i="2" s="1"/>
  <c r="J146" i="2"/>
  <c r="L143" i="2"/>
  <c r="L142" i="2" s="1"/>
  <c r="L141" i="2" s="1"/>
  <c r="K143" i="2"/>
  <c r="K142" i="2" s="1"/>
  <c r="K141" i="2" s="1"/>
  <c r="J143" i="2"/>
  <c r="J142" i="2" s="1"/>
  <c r="J141" i="2" s="1"/>
  <c r="J140" i="2" s="1"/>
  <c r="I143" i="2"/>
  <c r="I142" i="2" s="1"/>
  <c r="I141" i="2" s="1"/>
  <c r="L138" i="2"/>
  <c r="L137" i="2" s="1"/>
  <c r="L136" i="2" s="1"/>
  <c r="K138" i="2"/>
  <c r="K137" i="2" s="1"/>
  <c r="J138" i="2"/>
  <c r="I138" i="2"/>
  <c r="I137" i="2" s="1"/>
  <c r="I136" i="2" s="1"/>
  <c r="K136" i="2"/>
  <c r="J137" i="2"/>
  <c r="J136" i="2" s="1"/>
  <c r="L134" i="2"/>
  <c r="L133" i="2" s="1"/>
  <c r="L132" i="2" s="1"/>
  <c r="K134" i="2"/>
  <c r="K133" i="2" s="1"/>
  <c r="K132" i="2" s="1"/>
  <c r="J134" i="2"/>
  <c r="J133" i="2" s="1"/>
  <c r="J132" i="2" s="1"/>
  <c r="I134" i="2"/>
  <c r="I133" i="2" s="1"/>
  <c r="I132" i="2" s="1"/>
  <c r="L130" i="2"/>
  <c r="L129" i="2" s="1"/>
  <c r="L128" i="2" s="1"/>
  <c r="K130" i="2"/>
  <c r="K129" i="2" s="1"/>
  <c r="K128" i="2" s="1"/>
  <c r="J130" i="2"/>
  <c r="J129" i="2" s="1"/>
  <c r="J128" i="2" s="1"/>
  <c r="I130" i="2"/>
  <c r="I129" i="2" s="1"/>
  <c r="I128" i="2" s="1"/>
  <c r="L126" i="2"/>
  <c r="L125" i="2" s="1"/>
  <c r="L124" i="2" s="1"/>
  <c r="K126" i="2"/>
  <c r="K125" i="2" s="1"/>
  <c r="K124" i="2" s="1"/>
  <c r="J126" i="2"/>
  <c r="J125" i="2" s="1"/>
  <c r="J124" i="2" s="1"/>
  <c r="I126" i="2"/>
  <c r="I125" i="2" s="1"/>
  <c r="I124" i="2" s="1"/>
  <c r="L122" i="2"/>
  <c r="L121" i="2" s="1"/>
  <c r="L120" i="2" s="1"/>
  <c r="K122" i="2"/>
  <c r="K121" i="2" s="1"/>
  <c r="K120" i="2" s="1"/>
  <c r="J122" i="2"/>
  <c r="J121" i="2" s="1"/>
  <c r="J120" i="2" s="1"/>
  <c r="I122" i="2"/>
  <c r="I121" i="2" s="1"/>
  <c r="I120" i="2" s="1"/>
  <c r="L117" i="2"/>
  <c r="L116" i="2" s="1"/>
  <c r="L115" i="2" s="1"/>
  <c r="K117" i="2"/>
  <c r="K116" i="2" s="1"/>
  <c r="K115" i="2" s="1"/>
  <c r="J117" i="2"/>
  <c r="J116" i="2" s="1"/>
  <c r="J115" i="2" s="1"/>
  <c r="I117" i="2"/>
  <c r="I116" i="2" s="1"/>
  <c r="I115" i="2" s="1"/>
  <c r="L111" i="2"/>
  <c r="L110" i="2" s="1"/>
  <c r="L105" i="2" s="1"/>
  <c r="K111" i="2"/>
  <c r="K110" i="2" s="1"/>
  <c r="J111" i="2"/>
  <c r="J110" i="2" s="1"/>
  <c r="I111" i="2"/>
  <c r="I110" i="2"/>
  <c r="L107" i="2"/>
  <c r="K107" i="2"/>
  <c r="K106" i="2" s="1"/>
  <c r="J107" i="2"/>
  <c r="J106" i="2" s="1"/>
  <c r="I107" i="2"/>
  <c r="I106" i="2" s="1"/>
  <c r="I105" i="2" s="1"/>
  <c r="L106" i="2"/>
  <c r="L102" i="2"/>
  <c r="K102" i="2"/>
  <c r="K101" i="2" s="1"/>
  <c r="K100" i="2" s="1"/>
  <c r="J102" i="2"/>
  <c r="J101" i="2" s="1"/>
  <c r="J100" i="2" s="1"/>
  <c r="I102" i="2"/>
  <c r="I101" i="2" s="1"/>
  <c r="I100" i="2" s="1"/>
  <c r="L101" i="2"/>
  <c r="L100" i="2" s="1"/>
  <c r="L97" i="2"/>
  <c r="K97" i="2"/>
  <c r="J97" i="2"/>
  <c r="I97" i="2"/>
  <c r="I96" i="2" s="1"/>
  <c r="I95" i="2" s="1"/>
  <c r="L96" i="2"/>
  <c r="L95" i="2" s="1"/>
  <c r="K96" i="2"/>
  <c r="K95" i="2" s="1"/>
  <c r="J96" i="2"/>
  <c r="J95" i="2" s="1"/>
  <c r="L90" i="2"/>
  <c r="L89" i="2" s="1"/>
  <c r="L88" i="2" s="1"/>
  <c r="L87" i="2" s="1"/>
  <c r="K90" i="2"/>
  <c r="K89" i="2" s="1"/>
  <c r="K88" i="2" s="1"/>
  <c r="K87" i="2" s="1"/>
  <c r="J90" i="2"/>
  <c r="J89" i="2"/>
  <c r="J88" i="2" s="1"/>
  <c r="J87" i="2" s="1"/>
  <c r="I90" i="2"/>
  <c r="I89" i="2"/>
  <c r="I88" i="2" s="1"/>
  <c r="I87" i="2" s="1"/>
  <c r="L85" i="2"/>
  <c r="L84" i="2" s="1"/>
  <c r="L83" i="2" s="1"/>
  <c r="K85" i="2"/>
  <c r="K84" i="2" s="1"/>
  <c r="K83" i="2" s="1"/>
  <c r="J85" i="2"/>
  <c r="J84" i="2" s="1"/>
  <c r="J83" i="2" s="1"/>
  <c r="I85" i="2"/>
  <c r="I84" i="2"/>
  <c r="I83" i="2" s="1"/>
  <c r="L79" i="2"/>
  <c r="K79" i="2"/>
  <c r="J79" i="2"/>
  <c r="I79" i="2"/>
  <c r="I78" i="2" s="1"/>
  <c r="L78" i="2"/>
  <c r="K78" i="2"/>
  <c r="J78" i="2"/>
  <c r="L74" i="2"/>
  <c r="L73" i="2" s="1"/>
  <c r="K74" i="2"/>
  <c r="K73" i="2"/>
  <c r="J74" i="2"/>
  <c r="J73" i="2" s="1"/>
  <c r="I74" i="2"/>
  <c r="I73" i="2" s="1"/>
  <c r="L69" i="2"/>
  <c r="L68" i="2" s="1"/>
  <c r="K69" i="2"/>
  <c r="K68" i="2" s="1"/>
  <c r="K67" i="2" s="1"/>
  <c r="K66" i="2" s="1"/>
  <c r="J69" i="2"/>
  <c r="J68" i="2" s="1"/>
  <c r="I69" i="2"/>
  <c r="I68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J45" i="2"/>
  <c r="I45" i="2"/>
  <c r="K44" i="2"/>
  <c r="K43" i="2" s="1"/>
  <c r="J44" i="2"/>
  <c r="J43" i="2" s="1"/>
  <c r="I44" i="2"/>
  <c r="I43" i="2" s="1"/>
  <c r="L41" i="2"/>
  <c r="K41" i="2"/>
  <c r="J41" i="2"/>
  <c r="I41" i="2"/>
  <c r="L39" i="2"/>
  <c r="K39" i="2"/>
  <c r="K38" i="2" s="1"/>
  <c r="K37" i="2" s="1"/>
  <c r="J39" i="2"/>
  <c r="I39" i="2"/>
  <c r="I38" i="2" s="1"/>
  <c r="I37" i="2" s="1"/>
  <c r="L38" i="2"/>
  <c r="L37" i="2" s="1"/>
  <c r="J38" i="2"/>
  <c r="J37" i="2" s="1"/>
  <c r="L371" i="1"/>
  <c r="I39" i="1"/>
  <c r="I38" i="1"/>
  <c r="I37" i="1"/>
  <c r="J39" i="1"/>
  <c r="J38" i="1" s="1"/>
  <c r="J37" i="1" s="1"/>
  <c r="K39" i="1"/>
  <c r="K38" i="1" s="1"/>
  <c r="K37" i="1" s="1"/>
  <c r="K36" i="1" s="1"/>
  <c r="L39" i="1"/>
  <c r="L38" i="1"/>
  <c r="L37" i="1"/>
  <c r="I41" i="1"/>
  <c r="J41" i="1"/>
  <c r="K41" i="1"/>
  <c r="L41" i="1"/>
  <c r="I44" i="1"/>
  <c r="I43" i="1" s="1"/>
  <c r="I36" i="1" s="1"/>
  <c r="K44" i="1"/>
  <c r="K43" i="1" s="1"/>
  <c r="I45" i="1"/>
  <c r="J45" i="1"/>
  <c r="J44" i="1" s="1"/>
  <c r="J43" i="1" s="1"/>
  <c r="K45" i="1"/>
  <c r="L45" i="1"/>
  <c r="L44" i="1"/>
  <c r="L43" i="1"/>
  <c r="L36" i="1" s="1"/>
  <c r="I50" i="1"/>
  <c r="I49" i="1" s="1"/>
  <c r="I48" i="1" s="1"/>
  <c r="I47" i="1" s="1"/>
  <c r="J50" i="1"/>
  <c r="J49" i="1" s="1"/>
  <c r="J48" i="1" s="1"/>
  <c r="J47" i="1" s="1"/>
  <c r="K50" i="1"/>
  <c r="K49" i="1" s="1"/>
  <c r="K48" i="1" s="1"/>
  <c r="K47" i="1" s="1"/>
  <c r="L50" i="1"/>
  <c r="L49" i="1" s="1"/>
  <c r="L48" i="1" s="1"/>
  <c r="L47" i="1" s="1"/>
  <c r="I69" i="1"/>
  <c r="I68" i="1" s="1"/>
  <c r="I67" i="1" s="1"/>
  <c r="L69" i="1"/>
  <c r="I70" i="1"/>
  <c r="J70" i="1"/>
  <c r="J69" i="1"/>
  <c r="K70" i="1"/>
  <c r="K69" i="1"/>
  <c r="L70" i="1"/>
  <c r="I75" i="1"/>
  <c r="I74" i="1"/>
  <c r="J75" i="1"/>
  <c r="J74" i="1" s="1"/>
  <c r="J68" i="1" s="1"/>
  <c r="J67" i="1" s="1"/>
  <c r="K75" i="1"/>
  <c r="K74" i="1"/>
  <c r="K68" i="1" s="1"/>
  <c r="K67" i="1" s="1"/>
  <c r="L75" i="1"/>
  <c r="L74" i="1" s="1"/>
  <c r="L68" i="1" s="1"/>
  <c r="L67" i="1" s="1"/>
  <c r="I79" i="1"/>
  <c r="K79" i="1"/>
  <c r="I80" i="1"/>
  <c r="J80" i="1"/>
  <c r="J79" i="1" s="1"/>
  <c r="K80" i="1"/>
  <c r="L80" i="1"/>
  <c r="L79" i="1"/>
  <c r="I85" i="1"/>
  <c r="I84" i="1" s="1"/>
  <c r="J85" i="1"/>
  <c r="J84" i="1"/>
  <c r="I86" i="1"/>
  <c r="J86" i="1"/>
  <c r="K86" i="1"/>
  <c r="K85" i="1" s="1"/>
  <c r="K84" i="1" s="1"/>
  <c r="L86" i="1"/>
  <c r="L85" i="1"/>
  <c r="L84" i="1"/>
  <c r="I91" i="1"/>
  <c r="I90" i="1" s="1"/>
  <c r="I89" i="1" s="1"/>
  <c r="I88" i="1" s="1"/>
  <c r="J91" i="1"/>
  <c r="J90" i="1"/>
  <c r="J89" i="1" s="1"/>
  <c r="J88" i="1" s="1"/>
  <c r="K91" i="1"/>
  <c r="K90" i="1" s="1"/>
  <c r="K89" i="1" s="1"/>
  <c r="K88" i="1" s="1"/>
  <c r="L91" i="1"/>
  <c r="L90" i="1" s="1"/>
  <c r="L89" i="1" s="1"/>
  <c r="L88" i="1" s="1"/>
  <c r="I98" i="1"/>
  <c r="I97" i="1" s="1"/>
  <c r="I96" i="1" s="1"/>
  <c r="I95" i="1" s="1"/>
  <c r="J98" i="1"/>
  <c r="J97" i="1"/>
  <c r="J96" i="1"/>
  <c r="K98" i="1"/>
  <c r="K97" i="1"/>
  <c r="K96" i="1"/>
  <c r="L98" i="1"/>
  <c r="L97" i="1" s="1"/>
  <c r="L96" i="1" s="1"/>
  <c r="I103" i="1"/>
  <c r="I102" i="1" s="1"/>
  <c r="I101" i="1" s="1"/>
  <c r="J103" i="1"/>
  <c r="J102" i="1"/>
  <c r="J101" i="1"/>
  <c r="K103" i="1"/>
  <c r="K102" i="1"/>
  <c r="K101" i="1"/>
  <c r="L103" i="1"/>
  <c r="L102" i="1" s="1"/>
  <c r="L101" i="1" s="1"/>
  <c r="L107" i="1"/>
  <c r="I108" i="1"/>
  <c r="I107" i="1"/>
  <c r="J108" i="1"/>
  <c r="J107" i="1"/>
  <c r="K108" i="1"/>
  <c r="K107" i="1"/>
  <c r="L108" i="1"/>
  <c r="L111" i="1"/>
  <c r="L106" i="1"/>
  <c r="I112" i="1"/>
  <c r="I111" i="1" s="1"/>
  <c r="I106" i="1" s="1"/>
  <c r="J112" i="1"/>
  <c r="J111" i="1"/>
  <c r="K112" i="1"/>
  <c r="K111" i="1"/>
  <c r="K106" i="1" s="1"/>
  <c r="K95" i="1" s="1"/>
  <c r="L112" i="1"/>
  <c r="I118" i="1"/>
  <c r="I117" i="1"/>
  <c r="I116" i="1"/>
  <c r="J118" i="1"/>
  <c r="J117" i="1" s="1"/>
  <c r="J116" i="1" s="1"/>
  <c r="K118" i="1"/>
  <c r="K117" i="1"/>
  <c r="K116" i="1" s="1"/>
  <c r="L118" i="1"/>
  <c r="L117" i="1" s="1"/>
  <c r="L116" i="1" s="1"/>
  <c r="I123" i="1"/>
  <c r="I122" i="1"/>
  <c r="I121" i="1" s="1"/>
  <c r="J123" i="1"/>
  <c r="J122" i="1"/>
  <c r="J121" i="1" s="1"/>
  <c r="K123" i="1"/>
  <c r="K122" i="1" s="1"/>
  <c r="K121" i="1" s="1"/>
  <c r="L123" i="1"/>
  <c r="L122" i="1" s="1"/>
  <c r="L121" i="1" s="1"/>
  <c r="I127" i="1"/>
  <c r="I126" i="1"/>
  <c r="I125" i="1" s="1"/>
  <c r="J127" i="1"/>
  <c r="J126" i="1"/>
  <c r="J125" i="1" s="1"/>
  <c r="K127" i="1"/>
  <c r="K126" i="1" s="1"/>
  <c r="K125" i="1" s="1"/>
  <c r="L127" i="1"/>
  <c r="L126" i="1" s="1"/>
  <c r="L125" i="1" s="1"/>
  <c r="I131" i="1"/>
  <c r="I130" i="1"/>
  <c r="I129" i="1" s="1"/>
  <c r="J131" i="1"/>
  <c r="J130" i="1"/>
  <c r="J129" i="1" s="1"/>
  <c r="K131" i="1"/>
  <c r="K130" i="1" s="1"/>
  <c r="K129" i="1" s="1"/>
  <c r="L131" i="1"/>
  <c r="L130" i="1" s="1"/>
  <c r="L129" i="1" s="1"/>
  <c r="I135" i="1"/>
  <c r="I134" i="1"/>
  <c r="I133" i="1" s="1"/>
  <c r="J135" i="1"/>
  <c r="J134" i="1"/>
  <c r="J133" i="1" s="1"/>
  <c r="K135" i="1"/>
  <c r="K134" i="1" s="1"/>
  <c r="K133" i="1" s="1"/>
  <c r="L135" i="1"/>
  <c r="L134" i="1" s="1"/>
  <c r="L133" i="1" s="1"/>
  <c r="I139" i="1"/>
  <c r="I138" i="1"/>
  <c r="I137" i="1" s="1"/>
  <c r="J139" i="1"/>
  <c r="J138" i="1"/>
  <c r="J137" i="1" s="1"/>
  <c r="K139" i="1"/>
  <c r="K138" i="1" s="1"/>
  <c r="K137" i="1" s="1"/>
  <c r="L139" i="1"/>
  <c r="L138" i="1" s="1"/>
  <c r="L137" i="1" s="1"/>
  <c r="I143" i="1"/>
  <c r="I142" i="1"/>
  <c r="J143" i="1"/>
  <c r="J142" i="1"/>
  <c r="J141" i="1" s="1"/>
  <c r="I144" i="1"/>
  <c r="J144" i="1"/>
  <c r="K144" i="1"/>
  <c r="K143" i="1" s="1"/>
  <c r="K142" i="1" s="1"/>
  <c r="K141" i="1" s="1"/>
  <c r="L144" i="1"/>
  <c r="L143" i="1"/>
  <c r="L142" i="1"/>
  <c r="I148" i="1"/>
  <c r="I147" i="1"/>
  <c r="J148" i="1"/>
  <c r="J147" i="1" s="1"/>
  <c r="I149" i="1"/>
  <c r="J149" i="1"/>
  <c r="K149" i="1"/>
  <c r="K148" i="1" s="1"/>
  <c r="K147" i="1" s="1"/>
  <c r="L149" i="1"/>
  <c r="L148" i="1"/>
  <c r="L147" i="1" s="1"/>
  <c r="I153" i="1"/>
  <c r="I152" i="1"/>
  <c r="J153" i="1"/>
  <c r="J152" i="1" s="1"/>
  <c r="K153" i="1"/>
  <c r="K152" i="1" s="1"/>
  <c r="L153" i="1"/>
  <c r="L152" i="1" s="1"/>
  <c r="I157" i="1"/>
  <c r="I156" i="1" s="1"/>
  <c r="I155" i="1" s="1"/>
  <c r="I141" i="1" s="1"/>
  <c r="J157" i="1"/>
  <c r="J156" i="1"/>
  <c r="J155" i="1" s="1"/>
  <c r="K157" i="1"/>
  <c r="K156" i="1"/>
  <c r="K155" i="1" s="1"/>
  <c r="L157" i="1"/>
  <c r="L156" i="1" s="1"/>
  <c r="L155" i="1" s="1"/>
  <c r="I163" i="1"/>
  <c r="I162" i="1" s="1"/>
  <c r="I161" i="1" s="1"/>
  <c r="I160" i="1" s="1"/>
  <c r="J163" i="1"/>
  <c r="J162" i="1" s="1"/>
  <c r="J161" i="1" s="1"/>
  <c r="J160" i="1" s="1"/>
  <c r="K163" i="1"/>
  <c r="K162" i="1" s="1"/>
  <c r="K161" i="1" s="1"/>
  <c r="K160" i="1" s="1"/>
  <c r="L163" i="1"/>
  <c r="L162" i="1"/>
  <c r="I168" i="1"/>
  <c r="I167" i="1"/>
  <c r="J168" i="1"/>
  <c r="J167" i="1"/>
  <c r="K168" i="1"/>
  <c r="K167" i="1"/>
  <c r="L168" i="1"/>
  <c r="L167" i="1" s="1"/>
  <c r="I173" i="1"/>
  <c r="I172" i="1" s="1"/>
  <c r="I171" i="1" s="1"/>
  <c r="J173" i="1"/>
  <c r="J172" i="1" s="1"/>
  <c r="J171" i="1" s="1"/>
  <c r="K173" i="1"/>
  <c r="K172" i="1" s="1"/>
  <c r="K171" i="1" s="1"/>
  <c r="K170" i="1" s="1"/>
  <c r="L173" i="1"/>
  <c r="L172" i="1"/>
  <c r="L171" i="1" s="1"/>
  <c r="J176" i="1"/>
  <c r="I177" i="1"/>
  <c r="I176" i="1" s="1"/>
  <c r="J177" i="1"/>
  <c r="K177" i="1"/>
  <c r="K176" i="1" s="1"/>
  <c r="K175" i="1" s="1"/>
  <c r="L177" i="1"/>
  <c r="L176" i="1"/>
  <c r="L175" i="1" s="1"/>
  <c r="I182" i="1"/>
  <c r="I181" i="1" s="1"/>
  <c r="J182" i="1"/>
  <c r="J181" i="1" s="1"/>
  <c r="K182" i="1"/>
  <c r="K181" i="1"/>
  <c r="L182" i="1"/>
  <c r="L181" i="1" s="1"/>
  <c r="L189" i="1"/>
  <c r="I190" i="1"/>
  <c r="I189" i="1" s="1"/>
  <c r="J190" i="1"/>
  <c r="J189" i="1" s="1"/>
  <c r="K190" i="1"/>
  <c r="K189" i="1"/>
  <c r="L190" i="1"/>
  <c r="J192" i="1"/>
  <c r="K192" i="1"/>
  <c r="I193" i="1"/>
  <c r="I192" i="1" s="1"/>
  <c r="J193" i="1"/>
  <c r="K193" i="1"/>
  <c r="L193" i="1"/>
  <c r="L192" i="1"/>
  <c r="I198" i="1"/>
  <c r="I197" i="1"/>
  <c r="J198" i="1"/>
  <c r="J197" i="1"/>
  <c r="K198" i="1"/>
  <c r="K197" i="1"/>
  <c r="L198" i="1"/>
  <c r="L197" i="1" s="1"/>
  <c r="L188" i="1" s="1"/>
  <c r="I204" i="1"/>
  <c r="I203" i="1" s="1"/>
  <c r="J204" i="1"/>
  <c r="J203" i="1" s="1"/>
  <c r="K204" i="1"/>
  <c r="K203" i="1"/>
  <c r="L204" i="1"/>
  <c r="L203" i="1" s="1"/>
  <c r="J208" i="1"/>
  <c r="K208" i="1"/>
  <c r="I209" i="1"/>
  <c r="I208" i="1" s="1"/>
  <c r="J209" i="1"/>
  <c r="K209" i="1"/>
  <c r="L209" i="1"/>
  <c r="L208" i="1"/>
  <c r="J212" i="1"/>
  <c r="J211" i="1" s="1"/>
  <c r="K212" i="1"/>
  <c r="K211" i="1"/>
  <c r="I213" i="1"/>
  <c r="I212" i="1" s="1"/>
  <c r="I211" i="1" s="1"/>
  <c r="J213" i="1"/>
  <c r="K213" i="1"/>
  <c r="L213" i="1"/>
  <c r="L212" i="1" s="1"/>
  <c r="L211" i="1" s="1"/>
  <c r="I220" i="1"/>
  <c r="I219" i="1" s="1"/>
  <c r="I218" i="1" s="1"/>
  <c r="J220" i="1"/>
  <c r="J219" i="1" s="1"/>
  <c r="K220" i="1"/>
  <c r="K219" i="1" s="1"/>
  <c r="K218" i="1" s="1"/>
  <c r="L220" i="1"/>
  <c r="L219" i="1"/>
  <c r="L218" i="1" s="1"/>
  <c r="I223" i="1"/>
  <c r="I222" i="1"/>
  <c r="J223" i="1"/>
  <c r="J222" i="1" s="1"/>
  <c r="K223" i="1"/>
  <c r="K222" i="1"/>
  <c r="L223" i="1"/>
  <c r="L222" i="1" s="1"/>
  <c r="M223" i="1"/>
  <c r="N223" i="1"/>
  <c r="O223" i="1"/>
  <c r="P223" i="1"/>
  <c r="I232" i="1"/>
  <c r="I231" i="1" s="1"/>
  <c r="I230" i="1" s="1"/>
  <c r="J232" i="1"/>
  <c r="J231" i="1" s="1"/>
  <c r="J230" i="1" s="1"/>
  <c r="K232" i="1"/>
  <c r="K231" i="1" s="1"/>
  <c r="K230" i="1" s="1"/>
  <c r="L232" i="1"/>
  <c r="L231" i="1"/>
  <c r="L230" i="1" s="1"/>
  <c r="I236" i="1"/>
  <c r="I235" i="1" s="1"/>
  <c r="I234" i="1" s="1"/>
  <c r="J236" i="1"/>
  <c r="J235" i="1" s="1"/>
  <c r="J234" i="1" s="1"/>
  <c r="K236" i="1"/>
  <c r="K235" i="1" s="1"/>
  <c r="K234" i="1" s="1"/>
  <c r="L236" i="1"/>
  <c r="L235" i="1" s="1"/>
  <c r="L234" i="1" s="1"/>
  <c r="I243" i="1"/>
  <c r="I242" i="1"/>
  <c r="J243" i="1"/>
  <c r="J242" i="1" s="1"/>
  <c r="K243" i="1"/>
  <c r="K242" i="1"/>
  <c r="L243" i="1"/>
  <c r="L242" i="1" s="1"/>
  <c r="L241" i="1" s="1"/>
  <c r="I245" i="1"/>
  <c r="J245" i="1"/>
  <c r="K245" i="1"/>
  <c r="L245" i="1"/>
  <c r="I248" i="1"/>
  <c r="J248" i="1"/>
  <c r="K248" i="1"/>
  <c r="L248" i="1"/>
  <c r="L251" i="1"/>
  <c r="I252" i="1"/>
  <c r="I251" i="1"/>
  <c r="I241" i="1" s="1"/>
  <c r="J252" i="1"/>
  <c r="J251" i="1" s="1"/>
  <c r="K252" i="1"/>
  <c r="K251" i="1" s="1"/>
  <c r="L252" i="1"/>
  <c r="I256" i="1"/>
  <c r="I255" i="1"/>
  <c r="J256" i="1"/>
  <c r="J255" i="1" s="1"/>
  <c r="K256" i="1"/>
  <c r="K255" i="1"/>
  <c r="L256" i="1"/>
  <c r="L255" i="1" s="1"/>
  <c r="I259" i="1"/>
  <c r="I260" i="1"/>
  <c r="J260" i="1"/>
  <c r="J259" i="1" s="1"/>
  <c r="K260" i="1"/>
  <c r="K259" i="1" s="1"/>
  <c r="L260" i="1"/>
  <c r="L259" i="1"/>
  <c r="L263" i="1"/>
  <c r="I264" i="1"/>
  <c r="I263" i="1"/>
  <c r="J264" i="1"/>
  <c r="J263" i="1" s="1"/>
  <c r="K264" i="1"/>
  <c r="K263" i="1" s="1"/>
  <c r="L264" i="1"/>
  <c r="I267" i="1"/>
  <c r="I266" i="1"/>
  <c r="J267" i="1"/>
  <c r="J266" i="1" s="1"/>
  <c r="K267" i="1"/>
  <c r="K266" i="1"/>
  <c r="L267" i="1"/>
  <c r="L266" i="1" s="1"/>
  <c r="I269" i="1"/>
  <c r="I270" i="1"/>
  <c r="J270" i="1"/>
  <c r="J269" i="1" s="1"/>
  <c r="K270" i="1"/>
  <c r="K269" i="1" s="1"/>
  <c r="L270" i="1"/>
  <c r="L269" i="1"/>
  <c r="K274" i="1"/>
  <c r="I275" i="1"/>
  <c r="I274" i="1" s="1"/>
  <c r="I273" i="1" s="1"/>
  <c r="J275" i="1"/>
  <c r="J274" i="1" s="1"/>
  <c r="K275" i="1"/>
  <c r="L275" i="1"/>
  <c r="L274" i="1"/>
  <c r="I277" i="1"/>
  <c r="J277" i="1"/>
  <c r="K277" i="1"/>
  <c r="L277" i="1"/>
  <c r="I280" i="1"/>
  <c r="J280" i="1"/>
  <c r="K280" i="1"/>
  <c r="L280" i="1"/>
  <c r="I284" i="1"/>
  <c r="I283" i="1"/>
  <c r="J284" i="1"/>
  <c r="J283" i="1" s="1"/>
  <c r="K284" i="1"/>
  <c r="K283" i="1"/>
  <c r="L284" i="1"/>
  <c r="L283" i="1" s="1"/>
  <c r="J287" i="1"/>
  <c r="K287" i="1"/>
  <c r="I288" i="1"/>
  <c r="I287" i="1" s="1"/>
  <c r="J288" i="1"/>
  <c r="K288" i="1"/>
  <c r="L288" i="1"/>
  <c r="L287" i="1"/>
  <c r="I292" i="1"/>
  <c r="I291" i="1"/>
  <c r="J292" i="1"/>
  <c r="J291" i="1"/>
  <c r="K292" i="1"/>
  <c r="K291" i="1"/>
  <c r="L292" i="1"/>
  <c r="L291" i="1" s="1"/>
  <c r="I296" i="1"/>
  <c r="I295" i="1"/>
  <c r="J296" i="1"/>
  <c r="J295" i="1" s="1"/>
  <c r="K296" i="1"/>
  <c r="K295" i="1"/>
  <c r="L296" i="1"/>
  <c r="L295" i="1" s="1"/>
  <c r="J298" i="1"/>
  <c r="K298" i="1"/>
  <c r="I299" i="1"/>
  <c r="I298" i="1" s="1"/>
  <c r="J299" i="1"/>
  <c r="K299" i="1"/>
  <c r="L299" i="1"/>
  <c r="L298" i="1"/>
  <c r="I302" i="1"/>
  <c r="I301" i="1"/>
  <c r="J302" i="1"/>
  <c r="J301" i="1"/>
  <c r="K302" i="1"/>
  <c r="K301" i="1"/>
  <c r="L302" i="1"/>
  <c r="L301" i="1" s="1"/>
  <c r="I308" i="1"/>
  <c r="I307" i="1" s="1"/>
  <c r="J308" i="1"/>
  <c r="K308" i="1"/>
  <c r="K307" i="1" s="1"/>
  <c r="L308" i="1"/>
  <c r="L307" i="1" s="1"/>
  <c r="I310" i="1"/>
  <c r="J310" i="1"/>
  <c r="J307" i="1" s="1"/>
  <c r="K310" i="1"/>
  <c r="L310" i="1"/>
  <c r="I313" i="1"/>
  <c r="J313" i="1"/>
  <c r="K313" i="1"/>
  <c r="L313" i="1"/>
  <c r="I317" i="1"/>
  <c r="I316" i="1"/>
  <c r="J317" i="1"/>
  <c r="J316" i="1"/>
  <c r="K317" i="1"/>
  <c r="K316" i="1"/>
  <c r="L317" i="1"/>
  <c r="L316" i="1" s="1"/>
  <c r="I321" i="1"/>
  <c r="I320" i="1" s="1"/>
  <c r="J321" i="1"/>
  <c r="J320" i="1" s="1"/>
  <c r="K321" i="1"/>
  <c r="K320" i="1" s="1"/>
  <c r="L321" i="1"/>
  <c r="L320" i="1" s="1"/>
  <c r="I325" i="1"/>
  <c r="I324" i="1"/>
  <c r="J325" i="1"/>
  <c r="J324" i="1" s="1"/>
  <c r="K325" i="1"/>
  <c r="K324" i="1" s="1"/>
  <c r="L325" i="1"/>
  <c r="L324" i="1" s="1"/>
  <c r="I329" i="1"/>
  <c r="I328" i="1"/>
  <c r="J329" i="1"/>
  <c r="J328" i="1"/>
  <c r="K329" i="1"/>
  <c r="K328" i="1"/>
  <c r="L329" i="1"/>
  <c r="L328" i="1" s="1"/>
  <c r="I332" i="1"/>
  <c r="I331" i="1" s="1"/>
  <c r="J332" i="1"/>
  <c r="J331" i="1" s="1"/>
  <c r="K332" i="1"/>
  <c r="K331" i="1" s="1"/>
  <c r="L332" i="1"/>
  <c r="L331" i="1" s="1"/>
  <c r="I335" i="1"/>
  <c r="I334" i="1"/>
  <c r="J335" i="1"/>
  <c r="J334" i="1" s="1"/>
  <c r="K335" i="1"/>
  <c r="K334" i="1" s="1"/>
  <c r="L335" i="1"/>
  <c r="L334" i="1" s="1"/>
  <c r="I340" i="1"/>
  <c r="I339" i="1"/>
  <c r="J340" i="1"/>
  <c r="J339" i="1"/>
  <c r="K340" i="1"/>
  <c r="K339" i="1" s="1"/>
  <c r="L340" i="1"/>
  <c r="L339" i="1" s="1"/>
  <c r="M340" i="1"/>
  <c r="N340" i="1"/>
  <c r="O340" i="1"/>
  <c r="P340" i="1"/>
  <c r="I342" i="1"/>
  <c r="J342" i="1"/>
  <c r="K342" i="1"/>
  <c r="L342" i="1"/>
  <c r="I345" i="1"/>
  <c r="J345" i="1"/>
  <c r="K345" i="1"/>
  <c r="L345" i="1"/>
  <c r="I349" i="1"/>
  <c r="I348" i="1" s="1"/>
  <c r="J349" i="1"/>
  <c r="J348" i="1" s="1"/>
  <c r="K349" i="1"/>
  <c r="K348" i="1"/>
  <c r="L349" i="1"/>
  <c r="L348" i="1" s="1"/>
  <c r="I352" i="1"/>
  <c r="I353" i="1"/>
  <c r="J353" i="1"/>
  <c r="J352" i="1" s="1"/>
  <c r="K353" i="1"/>
  <c r="K352" i="1" s="1"/>
  <c r="L353" i="1"/>
  <c r="L352" i="1"/>
  <c r="L356" i="1"/>
  <c r="I357" i="1"/>
  <c r="I356" i="1"/>
  <c r="J357" i="1"/>
  <c r="J356" i="1" s="1"/>
  <c r="K357" i="1"/>
  <c r="K356" i="1" s="1"/>
  <c r="L357" i="1"/>
  <c r="I361" i="1"/>
  <c r="I360" i="1" s="1"/>
  <c r="J361" i="1"/>
  <c r="J360" i="1" s="1"/>
  <c r="K361" i="1"/>
  <c r="K360" i="1"/>
  <c r="L361" i="1"/>
  <c r="L360" i="1" s="1"/>
  <c r="I363" i="1"/>
  <c r="I364" i="1"/>
  <c r="J364" i="1"/>
  <c r="J363" i="1" s="1"/>
  <c r="K364" i="1"/>
  <c r="K363" i="1" s="1"/>
  <c r="L364" i="1"/>
  <c r="L363" i="1"/>
  <c r="L366" i="1"/>
  <c r="I367" i="1"/>
  <c r="I366" i="1"/>
  <c r="J367" i="1"/>
  <c r="J366" i="1" s="1"/>
  <c r="K367" i="1"/>
  <c r="K366" i="1" s="1"/>
  <c r="L367" i="1"/>
  <c r="J106" i="1"/>
  <c r="J95" i="1" s="1"/>
  <c r="K273" i="1"/>
  <c r="K188" i="1"/>
  <c r="K141" i="3"/>
  <c r="K188" i="3"/>
  <c r="K187" i="3" s="1"/>
  <c r="J273" i="3"/>
  <c r="J240" i="3"/>
  <c r="K338" i="3"/>
  <c r="K106" i="3"/>
  <c r="K95" i="3" s="1"/>
  <c r="J306" i="3"/>
  <c r="J305" i="3" s="1"/>
  <c r="I115" i="3"/>
  <c r="I170" i="3"/>
  <c r="I338" i="3"/>
  <c r="I161" i="3"/>
  <c r="I160" i="3" s="1"/>
  <c r="L170" i="3"/>
  <c r="J338" i="3"/>
  <c r="L161" i="3"/>
  <c r="L160" i="3"/>
  <c r="L273" i="3"/>
  <c r="J95" i="3"/>
  <c r="I68" i="3"/>
  <c r="I67" i="3"/>
  <c r="I141" i="3"/>
  <c r="L141" i="3"/>
  <c r="J161" i="3"/>
  <c r="J160" i="3" s="1"/>
  <c r="L218" i="3"/>
  <c r="L187" i="3" s="1"/>
  <c r="K306" i="3"/>
  <c r="K305" i="3"/>
  <c r="K115" i="5"/>
  <c r="J241" i="5"/>
  <c r="J240" i="5" s="1"/>
  <c r="K141" i="5"/>
  <c r="J273" i="5"/>
  <c r="K68" i="5"/>
  <c r="K67" i="5" s="1"/>
  <c r="L188" i="5"/>
  <c r="L68" i="5"/>
  <c r="L67" i="5"/>
  <c r="I161" i="5"/>
  <c r="I160" i="5" s="1"/>
  <c r="K273" i="5"/>
  <c r="K240" i="5" s="1"/>
  <c r="L273" i="5"/>
  <c r="L240" i="5" s="1"/>
  <c r="I306" i="5"/>
  <c r="L306" i="5"/>
  <c r="J68" i="5"/>
  <c r="J67" i="5" s="1"/>
  <c r="I170" i="5"/>
  <c r="I187" i="5"/>
  <c r="K188" i="5"/>
  <c r="L241" i="5"/>
  <c r="K95" i="5"/>
  <c r="L115" i="5"/>
  <c r="L36" i="5"/>
  <c r="L95" i="5"/>
  <c r="I141" i="5"/>
  <c r="I218" i="5"/>
  <c r="I95" i="5"/>
  <c r="L68" i="6"/>
  <c r="L67" i="6"/>
  <c r="J95" i="6"/>
  <c r="J141" i="6"/>
  <c r="I273" i="6"/>
  <c r="J115" i="6"/>
  <c r="K141" i="6"/>
  <c r="K170" i="6"/>
  <c r="J273" i="6"/>
  <c r="J106" i="6"/>
  <c r="K115" i="6"/>
  <c r="L141" i="6"/>
  <c r="K273" i="6"/>
  <c r="I95" i="6"/>
  <c r="K106" i="6"/>
  <c r="K95" i="6" s="1"/>
  <c r="L115" i="6"/>
  <c r="L273" i="6"/>
  <c r="L106" i="6"/>
  <c r="L95" i="6"/>
  <c r="I115" i="6"/>
  <c r="I106" i="6"/>
  <c r="I188" i="6"/>
  <c r="I187" i="6"/>
  <c r="I241" i="6"/>
  <c r="I240" i="6" s="1"/>
  <c r="J188" i="6"/>
  <c r="J241" i="6"/>
  <c r="J240" i="6"/>
  <c r="J141" i="12"/>
  <c r="I273" i="12"/>
  <c r="I240" i="12" s="1"/>
  <c r="J273" i="12"/>
  <c r="L95" i="12"/>
  <c r="L115" i="12"/>
  <c r="I188" i="12"/>
  <c r="K273" i="12"/>
  <c r="K141" i="12"/>
  <c r="J188" i="12"/>
  <c r="L273" i="12"/>
  <c r="L141" i="12"/>
  <c r="K188" i="12"/>
  <c r="I241" i="12"/>
  <c r="L188" i="12"/>
  <c r="L187" i="12" s="1"/>
  <c r="J241" i="12"/>
  <c r="K241" i="12"/>
  <c r="K240" i="12" s="1"/>
  <c r="K161" i="12"/>
  <c r="K160" i="12" s="1"/>
  <c r="L241" i="12"/>
  <c r="L240" i="12"/>
  <c r="J306" i="11"/>
  <c r="I188" i="11"/>
  <c r="I187" i="11" s="1"/>
  <c r="J115" i="11"/>
  <c r="K115" i="11"/>
  <c r="K188" i="11"/>
  <c r="I241" i="11"/>
  <c r="I240" i="11" s="1"/>
  <c r="I273" i="11"/>
  <c r="I68" i="11"/>
  <c r="I67" i="11" s="1"/>
  <c r="J106" i="11"/>
  <c r="J95" i="11" s="1"/>
  <c r="L115" i="11"/>
  <c r="I161" i="11"/>
  <c r="I160" i="11" s="1"/>
  <c r="J241" i="11"/>
  <c r="I306" i="11"/>
  <c r="I305" i="11" s="1"/>
  <c r="J338" i="11"/>
  <c r="L188" i="11"/>
  <c r="K106" i="11"/>
  <c r="K95" i="11" s="1"/>
  <c r="I115" i="11"/>
  <c r="I141" i="11"/>
  <c r="I170" i="11"/>
  <c r="L175" i="11"/>
  <c r="L170" i="11"/>
  <c r="K241" i="11"/>
  <c r="K240" i="11" s="1"/>
  <c r="K338" i="11"/>
  <c r="I106" i="11"/>
  <c r="I95" i="11" s="1"/>
  <c r="J141" i="11"/>
  <c r="K273" i="11"/>
  <c r="J273" i="11"/>
  <c r="K306" i="11"/>
  <c r="I338" i="11"/>
  <c r="I36" i="11"/>
  <c r="K141" i="11"/>
  <c r="I218" i="11"/>
  <c r="L273" i="11"/>
  <c r="L306" i="11"/>
  <c r="K68" i="10"/>
  <c r="K67" i="10"/>
  <c r="I115" i="10"/>
  <c r="K175" i="10"/>
  <c r="K170" i="10" s="1"/>
  <c r="I188" i="10"/>
  <c r="I187" i="10"/>
  <c r="K218" i="10"/>
  <c r="K187" i="10" s="1"/>
  <c r="L115" i="10"/>
  <c r="K161" i="10"/>
  <c r="K160" i="10" s="1"/>
  <c r="L188" i="10"/>
  <c r="J241" i="10"/>
  <c r="J240" i="10" s="1"/>
  <c r="I306" i="10"/>
  <c r="L338" i="10"/>
  <c r="K115" i="10"/>
  <c r="K241" i="10"/>
  <c r="K240" i="10"/>
  <c r="J68" i="10"/>
  <c r="J67" i="10"/>
  <c r="K141" i="10"/>
  <c r="K273" i="10"/>
  <c r="L306" i="10"/>
  <c r="L305" i="10" s="1"/>
  <c r="K338" i="10"/>
  <c r="L68" i="10"/>
  <c r="L67" i="10" s="1"/>
  <c r="J170" i="10"/>
  <c r="I273" i="10"/>
  <c r="L170" i="10"/>
  <c r="J273" i="10"/>
  <c r="J240" i="12"/>
  <c r="J240" i="11"/>
  <c r="J305" i="11"/>
  <c r="K305" i="11"/>
  <c r="I305" i="16"/>
  <c r="I240" i="16"/>
  <c r="I186" i="16" s="1"/>
  <c r="I240" i="15"/>
  <c r="L305" i="15"/>
  <c r="K187" i="15"/>
  <c r="K36" i="13"/>
  <c r="I115" i="13"/>
  <c r="K106" i="13"/>
  <c r="K95" i="13" s="1"/>
  <c r="K115" i="13"/>
  <c r="J170" i="13"/>
  <c r="K338" i="13"/>
  <c r="J95" i="13"/>
  <c r="L106" i="13"/>
  <c r="L95" i="13"/>
  <c r="L115" i="13"/>
  <c r="I306" i="13"/>
  <c r="L338" i="13"/>
  <c r="J241" i="13"/>
  <c r="J115" i="13"/>
  <c r="J188" i="13"/>
  <c r="J187" i="13" s="1"/>
  <c r="I241" i="13"/>
  <c r="K306" i="13"/>
  <c r="K305" i="13"/>
  <c r="J338" i="13"/>
  <c r="J305" i="13"/>
  <c r="I188" i="13"/>
  <c r="I187" i="13"/>
  <c r="L306" i="13"/>
  <c r="L305" i="13" s="1"/>
  <c r="J36" i="13"/>
  <c r="I68" i="13"/>
  <c r="I67" i="13"/>
  <c r="I141" i="13"/>
  <c r="J175" i="13"/>
  <c r="K241" i="13"/>
  <c r="K68" i="13"/>
  <c r="K67" i="13" s="1"/>
  <c r="K188" i="13"/>
  <c r="K187" i="13"/>
  <c r="L241" i="13"/>
  <c r="L240" i="13" s="1"/>
  <c r="L68" i="13"/>
  <c r="L67" i="13"/>
  <c r="L188" i="13"/>
  <c r="K188" i="7" l="1"/>
  <c r="I307" i="7"/>
  <c r="I338" i="7"/>
  <c r="L141" i="7"/>
  <c r="K115" i="7"/>
  <c r="K141" i="7"/>
  <c r="J170" i="7"/>
  <c r="J115" i="7"/>
  <c r="K338" i="7"/>
  <c r="J273" i="7"/>
  <c r="L306" i="7"/>
  <c r="K273" i="7"/>
  <c r="I170" i="7"/>
  <c r="L241" i="7"/>
  <c r="I241" i="7"/>
  <c r="L338" i="7"/>
  <c r="K106" i="7"/>
  <c r="K95" i="7" s="1"/>
  <c r="I188" i="7"/>
  <c r="I187" i="7" s="1"/>
  <c r="K241" i="7"/>
  <c r="K240" i="7" s="1"/>
  <c r="J307" i="7"/>
  <c r="L161" i="7"/>
  <c r="L160" i="7" s="1"/>
  <c r="I68" i="7"/>
  <c r="I67" i="7" s="1"/>
  <c r="K218" i="7"/>
  <c r="J68" i="7"/>
  <c r="J67" i="7" s="1"/>
  <c r="J338" i="7"/>
  <c r="I106" i="7"/>
  <c r="I95" i="7" s="1"/>
  <c r="L68" i="7"/>
  <c r="L67" i="7" s="1"/>
  <c r="K161" i="7"/>
  <c r="K160" i="7" s="1"/>
  <c r="I273" i="7"/>
  <c r="L106" i="7"/>
  <c r="J188" i="7"/>
  <c r="J187" i="7" s="1"/>
  <c r="L188" i="7"/>
  <c r="L187" i="7" s="1"/>
  <c r="K306" i="7"/>
  <c r="K305" i="7" s="1"/>
  <c r="L187" i="2"/>
  <c r="L36" i="3"/>
  <c r="L35" i="5"/>
  <c r="J160" i="14"/>
  <c r="J159" i="14" s="1"/>
  <c r="I217" i="14"/>
  <c r="J217" i="14"/>
  <c r="I35" i="14"/>
  <c r="K35" i="14"/>
  <c r="L35" i="14"/>
  <c r="J140" i="14"/>
  <c r="I140" i="14"/>
  <c r="I160" i="14"/>
  <c r="I159" i="14" s="1"/>
  <c r="J169" i="14"/>
  <c r="K67" i="14"/>
  <c r="K66" i="14" s="1"/>
  <c r="I169" i="14"/>
  <c r="J35" i="14"/>
  <c r="J105" i="14"/>
  <c r="J94" i="14" s="1"/>
  <c r="J114" i="14"/>
  <c r="K160" i="14"/>
  <c r="K159" i="14" s="1"/>
  <c r="K174" i="14"/>
  <c r="K187" i="14"/>
  <c r="K186" i="14" s="1"/>
  <c r="I306" i="14"/>
  <c r="I305" i="14" s="1"/>
  <c r="K105" i="14"/>
  <c r="K114" i="14"/>
  <c r="L160" i="14"/>
  <c r="L159" i="14" s="1"/>
  <c r="L174" i="14"/>
  <c r="L169" i="14" s="1"/>
  <c r="L187" i="14"/>
  <c r="J306" i="14"/>
  <c r="J305" i="14" s="1"/>
  <c r="L105" i="14"/>
  <c r="L94" i="14" s="1"/>
  <c r="L114" i="14"/>
  <c r="K217" i="14"/>
  <c r="K306" i="14"/>
  <c r="K305" i="14" s="1"/>
  <c r="L217" i="14"/>
  <c r="L306" i="14"/>
  <c r="L305" i="14" s="1"/>
  <c r="J337" i="14"/>
  <c r="K337" i="14"/>
  <c r="L337" i="14"/>
  <c r="I337" i="14"/>
  <c r="K169" i="14"/>
  <c r="I272" i="14"/>
  <c r="K140" i="14"/>
  <c r="J272" i="14"/>
  <c r="L140" i="14"/>
  <c r="K272" i="14"/>
  <c r="I94" i="14"/>
  <c r="L272" i="14"/>
  <c r="I240" i="14"/>
  <c r="K94" i="14"/>
  <c r="J240" i="14"/>
  <c r="I67" i="14"/>
  <c r="I66" i="14" s="1"/>
  <c r="I34" i="14" s="1"/>
  <c r="I187" i="14"/>
  <c r="K240" i="14"/>
  <c r="J67" i="14"/>
  <c r="J66" i="14" s="1"/>
  <c r="I105" i="14"/>
  <c r="I114" i="14"/>
  <c r="J187" i="14"/>
  <c r="J186" i="14" s="1"/>
  <c r="L240" i="14"/>
  <c r="K187" i="2"/>
  <c r="I36" i="2"/>
  <c r="I187" i="2"/>
  <c r="I186" i="2" s="1"/>
  <c r="I185" i="2" s="1"/>
  <c r="I305" i="2"/>
  <c r="I304" i="2" s="1"/>
  <c r="J337" i="2"/>
  <c r="K36" i="2"/>
  <c r="L67" i="2"/>
  <c r="L66" i="2" s="1"/>
  <c r="L160" i="2"/>
  <c r="L159" i="2" s="1"/>
  <c r="L240" i="2"/>
  <c r="J240" i="2"/>
  <c r="L272" i="2"/>
  <c r="K272" i="2"/>
  <c r="J105" i="2"/>
  <c r="J36" i="2"/>
  <c r="J306" i="2"/>
  <c r="J305" i="2" s="1"/>
  <c r="J304" i="2" s="1"/>
  <c r="I67" i="2"/>
  <c r="I66" i="2" s="1"/>
  <c r="I140" i="2"/>
  <c r="I174" i="2"/>
  <c r="I169" i="2" s="1"/>
  <c r="K217" i="2"/>
  <c r="K306" i="2"/>
  <c r="K305" i="2" s="1"/>
  <c r="K304" i="2" s="1"/>
  <c r="J67" i="2"/>
  <c r="J66" i="2" s="1"/>
  <c r="J94" i="2"/>
  <c r="L140" i="2"/>
  <c r="I240" i="2"/>
  <c r="I239" i="2" s="1"/>
  <c r="K140" i="2"/>
  <c r="K174" i="2"/>
  <c r="K169" i="2" s="1"/>
  <c r="L174" i="2"/>
  <c r="L169" i="2" s="1"/>
  <c r="K36" i="3"/>
  <c r="L35" i="3"/>
  <c r="J36" i="3"/>
  <c r="K141" i="4"/>
  <c r="L141" i="4"/>
  <c r="L306" i="4"/>
  <c r="L338" i="4"/>
  <c r="I273" i="4"/>
  <c r="L35" i="4"/>
  <c r="J273" i="4"/>
  <c r="K273" i="4"/>
  <c r="I305" i="4"/>
  <c r="J305" i="4"/>
  <c r="J95" i="4"/>
  <c r="J106" i="4"/>
  <c r="J115" i="4"/>
  <c r="J170" i="4"/>
  <c r="L273" i="4"/>
  <c r="L240" i="4" s="1"/>
  <c r="K106" i="4"/>
  <c r="K95" i="4" s="1"/>
  <c r="K35" i="4" s="1"/>
  <c r="K115" i="4"/>
  <c r="K170" i="4"/>
  <c r="I241" i="4"/>
  <c r="I95" i="4"/>
  <c r="I35" i="4" s="1"/>
  <c r="I115" i="4"/>
  <c r="L170" i="4"/>
  <c r="L188" i="4"/>
  <c r="L187" i="4" s="1"/>
  <c r="L218" i="4"/>
  <c r="J241" i="4"/>
  <c r="J68" i="4"/>
  <c r="J67" i="4" s="1"/>
  <c r="J35" i="4" s="1"/>
  <c r="J141" i="4"/>
  <c r="I188" i="4"/>
  <c r="I187" i="4" s="1"/>
  <c r="K241" i="4"/>
  <c r="K240" i="4" s="1"/>
  <c r="K186" i="4" s="1"/>
  <c r="J35" i="6"/>
  <c r="I35" i="11"/>
  <c r="L240" i="1"/>
  <c r="I170" i="1"/>
  <c r="I35" i="1" s="1"/>
  <c r="L115" i="1"/>
  <c r="K35" i="1"/>
  <c r="J273" i="1"/>
  <c r="I240" i="1"/>
  <c r="K241" i="1"/>
  <c r="K240" i="1" s="1"/>
  <c r="L187" i="1"/>
  <c r="K115" i="1"/>
  <c r="J36" i="1"/>
  <c r="J170" i="1"/>
  <c r="J241" i="1"/>
  <c r="J115" i="1"/>
  <c r="L94" i="2"/>
  <c r="I186" i="11"/>
  <c r="J306" i="1"/>
  <c r="J305" i="1" s="1"/>
  <c r="J218" i="1"/>
  <c r="I115" i="1"/>
  <c r="I94" i="2"/>
  <c r="K105" i="2"/>
  <c r="K94" i="2" s="1"/>
  <c r="K35" i="2" s="1"/>
  <c r="I35" i="5"/>
  <c r="L305" i="2"/>
  <c r="L304" i="2" s="1"/>
  <c r="J338" i="1"/>
  <c r="L306" i="1"/>
  <c r="J188" i="1"/>
  <c r="I175" i="1"/>
  <c r="I114" i="2"/>
  <c r="K187" i="1"/>
  <c r="I338" i="1"/>
  <c r="K306" i="1"/>
  <c r="I188" i="1"/>
  <c r="I187" i="1" s="1"/>
  <c r="J175" i="1"/>
  <c r="L95" i="1"/>
  <c r="L35" i="1" s="1"/>
  <c r="L370" i="1" s="1"/>
  <c r="L36" i="2"/>
  <c r="J114" i="2"/>
  <c r="L305" i="11"/>
  <c r="L338" i="1"/>
  <c r="L273" i="1"/>
  <c r="L170" i="1"/>
  <c r="L161" i="1"/>
  <c r="L160" i="1" s="1"/>
  <c r="L141" i="1"/>
  <c r="K114" i="2"/>
  <c r="K186" i="3"/>
  <c r="K338" i="1"/>
  <c r="I306" i="1"/>
  <c r="L114" i="2"/>
  <c r="L217" i="2"/>
  <c r="L186" i="2" s="1"/>
  <c r="I241" i="3"/>
  <c r="I240" i="3" s="1"/>
  <c r="J141" i="3"/>
  <c r="J160" i="2"/>
  <c r="J159" i="2" s="1"/>
  <c r="J217" i="2"/>
  <c r="J186" i="2" s="1"/>
  <c r="L306" i="3"/>
  <c r="L305" i="3" s="1"/>
  <c r="I188" i="3"/>
  <c r="I187" i="3" s="1"/>
  <c r="I186" i="3" s="1"/>
  <c r="K241" i="3"/>
  <c r="K240" i="3" s="1"/>
  <c r="K160" i="2"/>
  <c r="K159" i="2" s="1"/>
  <c r="L241" i="3"/>
  <c r="L240" i="3" s="1"/>
  <c r="L186" i="3" s="1"/>
  <c r="K175" i="3"/>
  <c r="K170" i="3" s="1"/>
  <c r="J174" i="2"/>
  <c r="J169" i="2" s="1"/>
  <c r="J272" i="2"/>
  <c r="K240" i="2"/>
  <c r="K239" i="2" s="1"/>
  <c r="I36" i="3"/>
  <c r="I35" i="3" s="1"/>
  <c r="K68" i="3"/>
  <c r="K67" i="3" s="1"/>
  <c r="L306" i="6"/>
  <c r="L305" i="6" s="1"/>
  <c r="L35" i="6"/>
  <c r="I273" i="5"/>
  <c r="I240" i="5" s="1"/>
  <c r="I186" i="5" s="1"/>
  <c r="L161" i="6"/>
  <c r="L160" i="6" s="1"/>
  <c r="K188" i="6"/>
  <c r="K187" i="6" s="1"/>
  <c r="J188" i="5"/>
  <c r="J187" i="5" s="1"/>
  <c r="L188" i="6"/>
  <c r="L187" i="6" s="1"/>
  <c r="L186" i="6" s="1"/>
  <c r="K338" i="6"/>
  <c r="L170" i="7"/>
  <c r="K338" i="5"/>
  <c r="K305" i="5" s="1"/>
  <c r="K35" i="6"/>
  <c r="K68" i="7"/>
  <c r="K67" i="7" s="1"/>
  <c r="K115" i="8"/>
  <c r="J141" i="5"/>
  <c r="J35" i="5" s="1"/>
  <c r="J175" i="5"/>
  <c r="J170" i="5" s="1"/>
  <c r="J306" i="5"/>
  <c r="J305" i="5" s="1"/>
  <c r="I338" i="5"/>
  <c r="I305" i="5" s="1"/>
  <c r="K306" i="6"/>
  <c r="K305" i="6" s="1"/>
  <c r="J95" i="7"/>
  <c r="J141" i="7"/>
  <c r="K175" i="5"/>
  <c r="K170" i="5" s="1"/>
  <c r="K35" i="5" s="1"/>
  <c r="K218" i="5"/>
  <c r="K187" i="5" s="1"/>
  <c r="L170" i="6"/>
  <c r="I141" i="7"/>
  <c r="L218" i="5"/>
  <c r="L187" i="5" s="1"/>
  <c r="L186" i="5" s="1"/>
  <c r="L370" i="5" s="1"/>
  <c r="I306" i="6"/>
  <c r="I305" i="6" s="1"/>
  <c r="I186" i="6" s="1"/>
  <c r="I36" i="7"/>
  <c r="J161" i="5"/>
  <c r="J160" i="5" s="1"/>
  <c r="L115" i="7"/>
  <c r="K35" i="8"/>
  <c r="K370" i="8" s="1"/>
  <c r="L338" i="5"/>
  <c r="L305" i="5" s="1"/>
  <c r="I175" i="6"/>
  <c r="I170" i="6" s="1"/>
  <c r="I35" i="6" s="1"/>
  <c r="I370" i="6" s="1"/>
  <c r="J218" i="6"/>
  <c r="J187" i="6" s="1"/>
  <c r="J186" i="6" s="1"/>
  <c r="K241" i="6"/>
  <c r="K240" i="6" s="1"/>
  <c r="J306" i="6"/>
  <c r="J305" i="6" s="1"/>
  <c r="J36" i="7"/>
  <c r="L95" i="7"/>
  <c r="I115" i="7"/>
  <c r="L95" i="9"/>
  <c r="L35" i="9" s="1"/>
  <c r="L370" i="9" s="1"/>
  <c r="L241" i="6"/>
  <c r="L240" i="6" s="1"/>
  <c r="K36" i="7"/>
  <c r="I218" i="7"/>
  <c r="J36" i="8"/>
  <c r="J35" i="8" s="1"/>
  <c r="J338" i="8"/>
  <c r="J305" i="8" s="1"/>
  <c r="J186" i="8" s="1"/>
  <c r="L218" i="9"/>
  <c r="L187" i="9" s="1"/>
  <c r="L186" i="9" s="1"/>
  <c r="I306" i="7"/>
  <c r="I305" i="7" s="1"/>
  <c r="I188" i="8"/>
  <c r="I187" i="8" s="1"/>
  <c r="J273" i="9"/>
  <c r="J240" i="9" s="1"/>
  <c r="J186" i="9" s="1"/>
  <c r="L175" i="8"/>
  <c r="L170" i="8" s="1"/>
  <c r="L35" i="8" s="1"/>
  <c r="L370" i="8" s="1"/>
  <c r="K307" i="8"/>
  <c r="K306" i="8" s="1"/>
  <c r="K305" i="8" s="1"/>
  <c r="L161" i="9"/>
  <c r="L160" i="9" s="1"/>
  <c r="K175" i="7"/>
  <c r="K170" i="7" s="1"/>
  <c r="J306" i="7"/>
  <c r="J305" i="7" s="1"/>
  <c r="I36" i="8"/>
  <c r="I35" i="8" s="1"/>
  <c r="L218" i="8"/>
  <c r="L306" i="8"/>
  <c r="L305" i="8" s="1"/>
  <c r="L273" i="7"/>
  <c r="K141" i="9"/>
  <c r="J175" i="9"/>
  <c r="J170" i="9" s="1"/>
  <c r="J35" i="9" s="1"/>
  <c r="I188" i="9"/>
  <c r="I187" i="9" s="1"/>
  <c r="I186" i="9" s="1"/>
  <c r="I370" i="9" s="1"/>
  <c r="K188" i="8"/>
  <c r="K187" i="8" s="1"/>
  <c r="K186" i="8" s="1"/>
  <c r="L307" i="9"/>
  <c r="L306" i="9" s="1"/>
  <c r="L305" i="9" s="1"/>
  <c r="L187" i="8"/>
  <c r="L186" i="8" s="1"/>
  <c r="J241" i="7"/>
  <c r="I338" i="8"/>
  <c r="I305" i="8" s="1"/>
  <c r="K68" i="9"/>
  <c r="K67" i="9" s="1"/>
  <c r="K35" i="9" s="1"/>
  <c r="K370" i="9" s="1"/>
  <c r="K218" i="9"/>
  <c r="K187" i="9" s="1"/>
  <c r="K186" i="9" s="1"/>
  <c r="I273" i="9"/>
  <c r="I240" i="9" s="1"/>
  <c r="J338" i="9"/>
  <c r="J305" i="9" s="1"/>
  <c r="K36" i="11"/>
  <c r="K35" i="11" s="1"/>
  <c r="K370" i="11" s="1"/>
  <c r="K36" i="10"/>
  <c r="J95" i="10"/>
  <c r="J35" i="10" s="1"/>
  <c r="L141" i="10"/>
  <c r="J218" i="10"/>
  <c r="J188" i="11"/>
  <c r="J187" i="11" s="1"/>
  <c r="J186" i="11" s="1"/>
  <c r="K95" i="10"/>
  <c r="J306" i="10"/>
  <c r="J305" i="10" s="1"/>
  <c r="L338" i="11"/>
  <c r="L95" i="10"/>
  <c r="J188" i="10"/>
  <c r="J187" i="10" s="1"/>
  <c r="J186" i="10" s="1"/>
  <c r="L218" i="10"/>
  <c r="L187" i="10" s="1"/>
  <c r="L186" i="10" s="1"/>
  <c r="K307" i="10"/>
  <c r="K306" i="10" s="1"/>
  <c r="K305" i="10" s="1"/>
  <c r="K186" i="10" s="1"/>
  <c r="I36" i="12"/>
  <c r="I95" i="12"/>
  <c r="I175" i="10"/>
  <c r="I170" i="10" s="1"/>
  <c r="I241" i="10"/>
  <c r="I240" i="10" s="1"/>
  <c r="I186" i="10" s="1"/>
  <c r="J95" i="12"/>
  <c r="I106" i="12"/>
  <c r="I115" i="12"/>
  <c r="I68" i="10"/>
  <c r="I67" i="10" s="1"/>
  <c r="L273" i="10"/>
  <c r="L240" i="10" s="1"/>
  <c r="I338" i="10"/>
  <c r="I305" i="10" s="1"/>
  <c r="J170" i="11"/>
  <c r="J35" i="11" s="1"/>
  <c r="J370" i="11" s="1"/>
  <c r="K218" i="11"/>
  <c r="K187" i="11" s="1"/>
  <c r="K186" i="11" s="1"/>
  <c r="I161" i="12"/>
  <c r="I160" i="12" s="1"/>
  <c r="J170" i="12"/>
  <c r="L36" i="10"/>
  <c r="L35" i="10" s="1"/>
  <c r="I106" i="10"/>
  <c r="I95" i="10" s="1"/>
  <c r="L106" i="11"/>
  <c r="L95" i="11" s="1"/>
  <c r="L35" i="11" s="1"/>
  <c r="K170" i="11"/>
  <c r="L241" i="11"/>
  <c r="L240" i="11" s="1"/>
  <c r="K36" i="12"/>
  <c r="J68" i="12"/>
  <c r="J67" i="12" s="1"/>
  <c r="K95" i="12"/>
  <c r="I170" i="12"/>
  <c r="J106" i="10"/>
  <c r="K68" i="11"/>
  <c r="K67" i="11" s="1"/>
  <c r="L218" i="11"/>
  <c r="L187" i="11" s="1"/>
  <c r="L36" i="12"/>
  <c r="L35" i="12" s="1"/>
  <c r="K170" i="13"/>
  <c r="K35" i="13" s="1"/>
  <c r="K370" i="13" s="1"/>
  <c r="I338" i="13"/>
  <c r="I305" i="13" s="1"/>
  <c r="J306" i="15"/>
  <c r="K68" i="15"/>
  <c r="K67" i="15" s="1"/>
  <c r="J141" i="13"/>
  <c r="J35" i="13" s="1"/>
  <c r="J370" i="13" s="1"/>
  <c r="I187" i="15"/>
  <c r="I305" i="12"/>
  <c r="J338" i="12"/>
  <c r="I35" i="21"/>
  <c r="J306" i="12"/>
  <c r="L218" i="13"/>
  <c r="L187" i="13" s="1"/>
  <c r="L186" i="13" s="1"/>
  <c r="K35" i="15"/>
  <c r="I218" i="12"/>
  <c r="I187" i="12" s="1"/>
  <c r="I186" i="12" s="1"/>
  <c r="L338" i="12"/>
  <c r="J218" i="12"/>
  <c r="J187" i="12" s="1"/>
  <c r="L306" i="12"/>
  <c r="L305" i="12" s="1"/>
  <c r="L186" i="12" s="1"/>
  <c r="L141" i="13"/>
  <c r="L35" i="13" s="1"/>
  <c r="L370" i="13" s="1"/>
  <c r="I273" i="13"/>
  <c r="I240" i="13" s="1"/>
  <c r="I186" i="13" s="1"/>
  <c r="K218" i="12"/>
  <c r="K187" i="12" s="1"/>
  <c r="K186" i="12" s="1"/>
  <c r="K273" i="13"/>
  <c r="K240" i="13" s="1"/>
  <c r="K186" i="13" s="1"/>
  <c r="J187" i="16"/>
  <c r="I170" i="13"/>
  <c r="L68" i="15"/>
  <c r="L67" i="15" s="1"/>
  <c r="L35" i="15" s="1"/>
  <c r="L370" i="15" s="1"/>
  <c r="I95" i="13"/>
  <c r="I35" i="13" s="1"/>
  <c r="J273" i="13"/>
  <c r="J240" i="13" s="1"/>
  <c r="J186" i="13" s="1"/>
  <c r="L115" i="16"/>
  <c r="L35" i="16" s="1"/>
  <c r="K115" i="19"/>
  <c r="J141" i="15"/>
  <c r="K240" i="16"/>
  <c r="I306" i="21"/>
  <c r="I305" i="21" s="1"/>
  <c r="L115" i="15"/>
  <c r="L240" i="15"/>
  <c r="J338" i="15"/>
  <c r="L307" i="16"/>
  <c r="L306" i="16" s="1"/>
  <c r="L305" i="16" s="1"/>
  <c r="I115" i="19"/>
  <c r="J305" i="19"/>
  <c r="J186" i="19" s="1"/>
  <c r="J115" i="15"/>
  <c r="J35" i="15" s="1"/>
  <c r="L188" i="15"/>
  <c r="L187" i="15" s="1"/>
  <c r="L186" i="15" s="1"/>
  <c r="J36" i="16"/>
  <c r="K95" i="19"/>
  <c r="K35" i="19" s="1"/>
  <c r="J187" i="21"/>
  <c r="I170" i="15"/>
  <c r="I35" i="15" s="1"/>
  <c r="K141" i="16"/>
  <c r="K35" i="16" s="1"/>
  <c r="K370" i="16" s="1"/>
  <c r="L115" i="19"/>
  <c r="J241" i="20"/>
  <c r="J240" i="20" s="1"/>
  <c r="I218" i="15"/>
  <c r="I306" i="15"/>
  <c r="I305" i="15" s="1"/>
  <c r="J241" i="16"/>
  <c r="I161" i="15"/>
  <c r="I160" i="15" s="1"/>
  <c r="I106" i="16"/>
  <c r="I95" i="16" s="1"/>
  <c r="K187" i="19"/>
  <c r="K306" i="19"/>
  <c r="K305" i="19" s="1"/>
  <c r="K338" i="15"/>
  <c r="K305" i="15" s="1"/>
  <c r="K186" i="15" s="1"/>
  <c r="I68" i="16"/>
  <c r="I67" i="16" s="1"/>
  <c r="J141" i="16"/>
  <c r="L218" i="16"/>
  <c r="L187" i="16" s="1"/>
  <c r="L186" i="16" s="1"/>
  <c r="J273" i="16"/>
  <c r="L36" i="19"/>
  <c r="L95" i="19"/>
  <c r="I170" i="20"/>
  <c r="I187" i="20"/>
  <c r="I186" i="20" s="1"/>
  <c r="I306" i="20"/>
  <c r="I305" i="20" s="1"/>
  <c r="I141" i="15"/>
  <c r="K188" i="16"/>
  <c r="K187" i="16" s="1"/>
  <c r="K186" i="16" s="1"/>
  <c r="I68" i="19"/>
  <c r="I67" i="19" s="1"/>
  <c r="L240" i="19"/>
  <c r="I338" i="19"/>
  <c r="I305" i="19" s="1"/>
  <c r="I186" i="19" s="1"/>
  <c r="J170" i="20"/>
  <c r="L161" i="19"/>
  <c r="L160" i="19" s="1"/>
  <c r="K106" i="20"/>
  <c r="K95" i="20" s="1"/>
  <c r="K35" i="20" s="1"/>
  <c r="J338" i="20"/>
  <c r="L218" i="21"/>
  <c r="J36" i="20"/>
  <c r="J35" i="20" s="1"/>
  <c r="K241" i="20"/>
  <c r="K240" i="20" s="1"/>
  <c r="L188" i="21"/>
  <c r="L187" i="21" s="1"/>
  <c r="L241" i="20"/>
  <c r="L240" i="20" s="1"/>
  <c r="L306" i="21"/>
  <c r="L305" i="21" s="1"/>
  <c r="K273" i="19"/>
  <c r="K240" i="19" s="1"/>
  <c r="J306" i="20"/>
  <c r="I161" i="21"/>
  <c r="I160" i="21" s="1"/>
  <c r="L273" i="19"/>
  <c r="J338" i="19"/>
  <c r="L141" i="20"/>
  <c r="L35" i="20" s="1"/>
  <c r="K306" i="20"/>
  <c r="K305" i="20" s="1"/>
  <c r="J161" i="21"/>
  <c r="J160" i="21" s="1"/>
  <c r="J35" i="21" s="1"/>
  <c r="J338" i="21"/>
  <c r="K218" i="20"/>
  <c r="K187" i="20" s="1"/>
  <c r="K186" i="20" s="1"/>
  <c r="I338" i="20"/>
  <c r="I218" i="21"/>
  <c r="J306" i="21"/>
  <c r="J305" i="21" s="1"/>
  <c r="K338" i="21"/>
  <c r="K305" i="21" s="1"/>
  <c r="K141" i="19"/>
  <c r="I161" i="19"/>
  <c r="I160" i="19" s="1"/>
  <c r="L218" i="20"/>
  <c r="L187" i="20" s="1"/>
  <c r="L186" i="20" s="1"/>
  <c r="K141" i="21"/>
  <c r="K35" i="21" s="1"/>
  <c r="K161" i="21"/>
  <c r="K160" i="21" s="1"/>
  <c r="L338" i="21"/>
  <c r="J161" i="19"/>
  <c r="J160" i="19" s="1"/>
  <c r="J35" i="19" s="1"/>
  <c r="J370" i="19" s="1"/>
  <c r="J170" i="19"/>
  <c r="I218" i="20"/>
  <c r="I188" i="21"/>
  <c r="I187" i="21" s="1"/>
  <c r="I186" i="21" s="1"/>
  <c r="L218" i="19"/>
  <c r="L187" i="19" s="1"/>
  <c r="L186" i="19" s="1"/>
  <c r="I115" i="20"/>
  <c r="I35" i="20" s="1"/>
  <c r="I370" i="20" s="1"/>
  <c r="I175" i="20"/>
  <c r="J218" i="20"/>
  <c r="J187" i="20" s="1"/>
  <c r="K218" i="21"/>
  <c r="K187" i="21" s="1"/>
  <c r="K161" i="19"/>
  <c r="K160" i="19" s="1"/>
  <c r="L170" i="21"/>
  <c r="L35" i="21" s="1"/>
  <c r="K187" i="7" l="1"/>
  <c r="K186" i="7"/>
  <c r="L305" i="7"/>
  <c r="J240" i="7"/>
  <c r="L240" i="7"/>
  <c r="L186" i="7" s="1"/>
  <c r="J186" i="7"/>
  <c r="I240" i="7"/>
  <c r="I186" i="7" s="1"/>
  <c r="L35" i="7"/>
  <c r="L370" i="7" s="1"/>
  <c r="K186" i="2"/>
  <c r="K185" i="2" s="1"/>
  <c r="K239" i="14"/>
  <c r="I186" i="14"/>
  <c r="I304" i="14"/>
  <c r="K304" i="14"/>
  <c r="K185" i="14"/>
  <c r="I239" i="14"/>
  <c r="I185" i="14" s="1"/>
  <c r="I369" i="14" s="1"/>
  <c r="L186" i="14"/>
  <c r="L304" i="14"/>
  <c r="K34" i="14"/>
  <c r="K369" i="14" s="1"/>
  <c r="J34" i="14"/>
  <c r="L34" i="14"/>
  <c r="J304" i="14"/>
  <c r="J185" i="14" s="1"/>
  <c r="J369" i="14" s="1"/>
  <c r="J239" i="14"/>
  <c r="L239" i="14"/>
  <c r="L239" i="2"/>
  <c r="L185" i="2" s="1"/>
  <c r="J239" i="2"/>
  <c r="J185" i="2" s="1"/>
  <c r="J369" i="2" s="1"/>
  <c r="I35" i="2"/>
  <c r="I369" i="2" s="1"/>
  <c r="L35" i="2"/>
  <c r="J35" i="2"/>
  <c r="K35" i="3"/>
  <c r="K370" i="3" s="1"/>
  <c r="J35" i="3"/>
  <c r="J370" i="3" s="1"/>
  <c r="L370" i="3"/>
  <c r="K370" i="4"/>
  <c r="J240" i="4"/>
  <c r="J186" i="4" s="1"/>
  <c r="J370" i="4" s="1"/>
  <c r="L305" i="4"/>
  <c r="L186" i="4" s="1"/>
  <c r="L370" i="4" s="1"/>
  <c r="I240" i="4"/>
  <c r="I186" i="4"/>
  <c r="I370" i="4" s="1"/>
  <c r="J370" i="6"/>
  <c r="J370" i="9"/>
  <c r="L370" i="20"/>
  <c r="I370" i="13"/>
  <c r="J370" i="15"/>
  <c r="L370" i="21"/>
  <c r="J240" i="16"/>
  <c r="J186" i="16"/>
  <c r="I186" i="15"/>
  <c r="I370" i="15" s="1"/>
  <c r="K186" i="5"/>
  <c r="K370" i="5" s="1"/>
  <c r="K186" i="1"/>
  <c r="K370" i="1" s="1"/>
  <c r="K369" i="2"/>
  <c r="I35" i="19"/>
  <c r="I370" i="19" s="1"/>
  <c r="J35" i="12"/>
  <c r="I186" i="8"/>
  <c r="K370" i="15"/>
  <c r="L186" i="21"/>
  <c r="I35" i="16"/>
  <c r="I370" i="16" s="1"/>
  <c r="L370" i="16"/>
  <c r="K35" i="12"/>
  <c r="K370" i="12" s="1"/>
  <c r="I35" i="10"/>
  <c r="I370" i="10" s="1"/>
  <c r="I370" i="3"/>
  <c r="J35" i="7"/>
  <c r="J35" i="1"/>
  <c r="J305" i="12"/>
  <c r="J186" i="12" s="1"/>
  <c r="J305" i="15"/>
  <c r="J186" i="15" s="1"/>
  <c r="I35" i="7"/>
  <c r="K186" i="19"/>
  <c r="K370" i="19" s="1"/>
  <c r="I370" i="21"/>
  <c r="L370" i="11"/>
  <c r="L370" i="6"/>
  <c r="I370" i="8"/>
  <c r="J370" i="8"/>
  <c r="J186" i="5"/>
  <c r="J370" i="5" s="1"/>
  <c r="I370" i="5"/>
  <c r="K186" i="21"/>
  <c r="K370" i="21" s="1"/>
  <c r="K370" i="20"/>
  <c r="J186" i="21"/>
  <c r="J370" i="21" s="1"/>
  <c r="L370" i="12"/>
  <c r="L370" i="10"/>
  <c r="K186" i="6"/>
  <c r="K370" i="6" s="1"/>
  <c r="J370" i="10"/>
  <c r="J187" i="1"/>
  <c r="I370" i="11"/>
  <c r="L186" i="11"/>
  <c r="K35" i="7"/>
  <c r="K370" i="7" s="1"/>
  <c r="J35" i="16"/>
  <c r="J370" i="16" s="1"/>
  <c r="I35" i="12"/>
  <c r="I370" i="12" s="1"/>
  <c r="K35" i="10"/>
  <c r="K370" i="10" s="1"/>
  <c r="I186" i="1"/>
  <c r="I370" i="1" s="1"/>
  <c r="L305" i="1"/>
  <c r="L186" i="1" s="1"/>
  <c r="J305" i="20"/>
  <c r="J186" i="20" s="1"/>
  <c r="J370" i="20" s="1"/>
  <c r="L35" i="19"/>
  <c r="L370" i="19" s="1"/>
  <c r="I305" i="1"/>
  <c r="K305" i="1"/>
  <c r="J240" i="1"/>
  <c r="L371" i="7" l="1"/>
  <c r="J370" i="7"/>
  <c r="L185" i="14"/>
  <c r="L369" i="14" s="1"/>
  <c r="L369" i="2"/>
  <c r="L370" i="2" s="1"/>
  <c r="I370" i="7"/>
  <c r="J186" i="1"/>
  <c r="J370" i="1" s="1"/>
  <c r="J370" i="12"/>
</calcChain>
</file>

<file path=xl/sharedStrings.xml><?xml version="1.0" encoding="utf-8"?>
<sst xmlns="http://schemas.openxmlformats.org/spreadsheetml/2006/main" count="7433" uniqueCount="296">
  <si>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</si>
  <si>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</si>
  <si>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</si>
  <si>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</si>
  <si>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</si>
  <si>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</si>
  <si>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</si>
  <si>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</si>
  <si>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</si>
  <si>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</si>
  <si>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</si>
  <si>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</si>
  <si>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</si>
  <si>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</si>
  <si>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</si>
  <si>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Mokyklos, priskiriamos vidurinės mokyklos tipui</t>
  </si>
  <si>
    <t>Įstaigos</t>
  </si>
  <si>
    <t xml:space="preserve">08.01.01.08.-Tūkstantmečio mokyklos programa                                                 </t>
  </si>
  <si>
    <t>Programos</t>
  </si>
  <si>
    <t>08</t>
  </si>
  <si>
    <t>Finansavimo šaltinio</t>
  </si>
  <si>
    <t>E</t>
  </si>
  <si>
    <t>Valstybės funkcijos</t>
  </si>
  <si>
    <t>09</t>
  </si>
  <si>
    <t>02</t>
  </si>
  <si>
    <t>01</t>
  </si>
  <si>
    <t>ES dalis projektuose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</si>
  <si>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</si>
  <si>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</si>
  <si>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</si>
  <si>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</si>
  <si>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</si>
  <si>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</si>
  <si>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</si>
  <si>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</si>
  <si>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</si>
  <si>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</si>
  <si>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</si>
  <si>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</si>
  <si>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</si>
  <si>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</si>
  <si>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</si>
  <si>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</si>
  <si>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</si>
  <si>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</si>
  <si>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</si>
  <si>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</si>
  <si>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</si>
  <si>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</si>
  <si>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</si>
  <si>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</si>
  <si>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</si>
  <si>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</si>
  <si>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</si>
  <si>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</si>
  <si>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</si>
  <si>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</si>
  <si>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</si>
  <si>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</si>
  <si>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</si>
  <si>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</si>
  <si>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</si>
  <si>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</si>
  <si>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</si>
  <si>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</si>
  <si>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</si>
  <si>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</si>
  <si>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</si>
  <si>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</si>
  <si>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</si>
  <si>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</si>
  <si>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</si>
  <si>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</si>
  <si>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</si>
  <si>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</si>
  <si>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</si>
  <si>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</si>
  <si>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</si>
  <si>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</si>
  <si>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</si>
  <si>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</si>
  <si>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</si>
  <si>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</si>
  <si>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</si>
  <si>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</si>
  <si>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</si>
  <si>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</si>
  <si>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</si>
  <si>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</si>
  <si>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</si>
  <si>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</si>
  <si>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</si>
  <si>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</si>
  <si>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</si>
  <si>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</si>
  <si>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</si>
  <si>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</si>
  <si>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</si>
  <si>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</si>
  <si>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</si>
  <si>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</si>
  <si>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</si>
  <si>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</si>
  <si>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</si>
  <si>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</si>
  <si>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</si>
  <si>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</si>
  <si>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</si>
  <si>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</si>
  <si>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</si>
  <si>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</si>
  <si>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</si>
  <si>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</si>
  <si>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</si>
  <si>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</si>
  <si>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</si>
  <si>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</si>
  <si>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</si>
  <si>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</si>
  <si>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</si>
  <si>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</si>
  <si>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</si>
  <si>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</si>
  <si>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</si>
  <si>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</si>
  <si>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</si>
  <si>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</si>
  <si>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</si>
  <si>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</si>
  <si>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</si>
  <si>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</si>
  <si>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</si>
  <si>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</si>
  <si>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</si>
  <si>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</si>
  <si>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</si>
  <si>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</si>
  <si>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</si>
  <si>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</si>
  <si>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</si>
  <si>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</si>
  <si>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</si>
  <si>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</si>
  <si>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</si>
  <si>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</si>
  <si>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</si>
  <si>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</si>
  <si>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</si>
  <si>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</si>
  <si>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</si>
  <si>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</si>
  <si>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  <family val="2"/>
        <charset val="186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</si>
  <si>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</si>
  <si>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</si>
  <si>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</si>
  <si>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</si>
  <si>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</si>
  <si>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</si>
  <si>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</si>
  <si>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</si>
  <si>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</si>
  <si>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</si>
  <si>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</si>
  <si>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</si>
  <si>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</si>
  <si>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  <family val="2"/>
        <charset val="186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</si>
  <si>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</si>
  <si>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</si>
  <si>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</si>
  <si>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</si>
  <si>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</si>
  <si>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</si>
  <si>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</si>
  <si>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</si>
  <si>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</si>
  <si>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</si>
  <si>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</si>
  <si>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</si>
  <si>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</si>
  <si>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  <family val="2"/>
        <charset val="186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</si>
  <si>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</si>
  <si>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</si>
  <si>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</si>
  <si>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</si>
  <si>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</si>
  <si>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</si>
  <si>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</si>
  <si>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</si>
  <si>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</si>
  <si>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</si>
  <si>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</si>
  <si>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</si>
  <si>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</si>
  <si>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</si>
  <si>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</si>
  <si>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</si>
  <si>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</si>
  <si>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</si>
  <si>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</si>
  <si>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</si>
  <si>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</si>
  <si>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</si>
  <si>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</si>
  <si>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</si>
  <si>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</si>
  <si>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</si>
  <si>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</si>
  <si>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</si>
  <si>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</si>
  <si>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</si>
  <si>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</si>
  <si>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</si>
  <si>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</si>
  <si>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</si>
  <si>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</si>
  <si>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</si>
  <si>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</si>
  <si>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</si>
  <si>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</si>
  <si>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  <family val="2"/>
        <charset val="186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</si>
  <si>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</si>
  <si>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</si>
  <si>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</si>
  <si>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</si>
  <si>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</si>
  <si>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</si>
  <si>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</si>
  <si>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</si>
  <si>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</si>
  <si>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</si>
  <si>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</si>
  <si>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t>__________________________</t>
  </si>
  <si>
    <t>likutis</t>
  </si>
  <si>
    <t>Viduriniojo medicinos personalo paslaugos</t>
  </si>
  <si>
    <t>08.01.01.09.-Mobilios komandos aprūpinimas įranga ir transporto priemone Kalvarijos savivaldy</t>
  </si>
  <si>
    <t>07</t>
  </si>
  <si>
    <t>04</t>
  </si>
  <si>
    <t>Socialinių reikalų ir visuomenės sveikatos stiprinimo programa</t>
  </si>
  <si>
    <t>Socialinė žmonių su negalia reabilitacija</t>
  </si>
  <si>
    <t>03</t>
  </si>
  <si>
    <t>Švietimo kokybės ir ugdymo(si) programa</t>
  </si>
  <si>
    <t>Papildomos švietimo paslaugos</t>
  </si>
  <si>
    <t xml:space="preserve">01.01.01.13.-Aprūpinimo ugdymo priemonėmis projekto įgyvendinimas                            </t>
  </si>
  <si>
    <t>06</t>
  </si>
  <si>
    <t xml:space="preserve">01.01.01.12.-Ankstyvojo ugdymo užtikrinimas vaikams iš socialinę riziką  patiriančių šeimų   </t>
  </si>
  <si>
    <t xml:space="preserve">03.01.02.06.-Bendruomeninių šeimos namų, Kompleksinių paslaugų šeimai finansavimas(Caritas - </t>
  </si>
  <si>
    <t>Aplinkosaugos, žemės ūkio ir verslo plėtros programa</t>
  </si>
  <si>
    <t>Žemės priežiūra</t>
  </si>
  <si>
    <t>Turizmo plėtra, turizmo politikos formavimas</t>
  </si>
  <si>
    <t xml:space="preserve">08.01.01.01.-Orijos ežero pakrančių pritaikymas lankymui (RPP)                               </t>
  </si>
  <si>
    <t xml:space="preserve">08.01.01.02.-Kačergų kalno pritaikymas lankymui (RPP)                                        </t>
  </si>
  <si>
    <t xml:space="preserve">Kiti jokiai grupei nepriskirti su švietimu susiję </t>
  </si>
  <si>
    <t xml:space="preserve">08.01.01.03.-Saugios ir palankios aplinkos mokiniams sukūrimas Kalvarijos gimnazijoje (RPP)  </t>
  </si>
  <si>
    <t>08.01.01.04.-Tikslinių ilgalaikės priežiūros paslaugų diegimas ir plėtojimas Kalvarijos saviv</t>
  </si>
  <si>
    <t>Socialinių paslaugų plėtra globos įstaigose</t>
  </si>
  <si>
    <t xml:space="preserve">08.01.01.05.-Socialinės globos paslaugų plėtra Kalvarijos savivaldybėje (RPP)                </t>
  </si>
  <si>
    <t>Įstaigos ir priemonės, susijusios su socialiai paž</t>
  </si>
  <si>
    <t>08.01.01.06.-Paslaugų, reikalingų institucinės globos pertvarkai įgyvendinti, infrastruktūros</t>
  </si>
  <si>
    <t>Kitos sveikatos priežiūros įstaigos</t>
  </si>
  <si>
    <t>08.01.01.10.-Sveikatos priežiūros paslaugų prieinamumo ir kokybės gerinimas Kalvarijos saviva</t>
  </si>
  <si>
    <t>Sveikatos priežiūros užtikrinimas</t>
  </si>
  <si>
    <t xml:space="preserve">08.01.01.11.-Sveikatos centro veiklos modelio diegimas Kalvarijos savivaldybėje              </t>
  </si>
  <si>
    <t>Atliekų tvarkymas</t>
  </si>
  <si>
    <t xml:space="preserve">08.01.01.12.05.-Rūšiuojamų atliekų surinkimo skatinimas (RPP)                                   </t>
  </si>
  <si>
    <t>05</t>
  </si>
  <si>
    <t>Socialinių reikalų ir visuomenės sveikatos stiprinimo programa KOPA</t>
  </si>
  <si>
    <t xml:space="preserve">08.01.01.12.01.-Viešųjų turizmo paslaugų efektyvinimas Marijampolės regione (RPP)               </t>
  </si>
  <si>
    <t>Daugiatiksliai plėtros projektai</t>
  </si>
  <si>
    <t xml:space="preserve">08.01.01.12.02.-Kalvarijos miesto VVG vietos plėtros strategijos įgyvendinimas                  </t>
  </si>
  <si>
    <t>08.01.01.12.04.-Prevencinių priemonių, skirtų visuomenės sveikatos stiprinimui įgyvendinimas Kal</t>
  </si>
  <si>
    <r>
      <t xml:space="preserve">  (finansinę apskaitą tvarkančio asmens</t>
    </r>
    <r>
      <rPr>
        <b/>
        <sz val="8"/>
        <color indexed="8"/>
        <rFont val="Times New Roman"/>
        <family val="1"/>
        <charset val="186"/>
      </rPr>
      <t>,</t>
    </r>
    <r>
      <rPr>
        <sz val="8"/>
        <color indexed="8"/>
        <rFont val="Times New Roman"/>
        <family val="1"/>
        <charset val="186"/>
      </rPr>
      <t xml:space="preserve"> centralizuotos apskaitos įstaigos vadovo arba jo įgalioto asmens pareigų pavadinimas)</t>
    </r>
  </si>
  <si>
    <t>Direktorius</t>
  </si>
  <si>
    <t>Gintaras Zavistauskas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</si>
  <si>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</si>
  <si>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</si>
  <si>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</si>
  <si>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</si>
  <si>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</si>
  <si>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03.01.02.07.-Projektas Perėjimo nuo institucinės globos prie bendruomeninių paslaugų Sostinės  regione</t>
  </si>
  <si>
    <t>2025 m. rugsėjo mėn. 30 d.</t>
  </si>
  <si>
    <t>9 mėnesių</t>
  </si>
  <si>
    <t>2025-10-14  Nr.________________</t>
  </si>
  <si>
    <t>(biudžeto išlaidų sąmatos vykdymo 2025 m. rugsėjo mėn. 30 d. ketvirčio, pusmečio, metų ataskaitos forma)</t>
  </si>
  <si>
    <t>2025-10-14 Nr.________________</t>
  </si>
  <si>
    <t>2025 m.  rugsėjo mėn. 30 d.</t>
  </si>
  <si>
    <t>(biudžeto išlaidų sąmatos vykdymo 2025 m.rugsėjo mėn. 30 d. ketvirčio, pusmečio, metų ataskaitos forma)</t>
  </si>
  <si>
    <t>2025 m.rugsėjo mėn. 30 d.</t>
  </si>
  <si>
    <t>2025 m. rugsėjo  mėn. 30 d.</t>
  </si>
  <si>
    <t>(biudžeto išlaidų sąmatos vykdymo 2025 m.  rugsėjo mėn. 30 d. ketvirčio, pusmečio, metų ataskaitos forma)</t>
  </si>
  <si>
    <t>2025 m.  rugsėjomėn. 30 d.</t>
  </si>
  <si>
    <t>(biudžeto išlaidų sąmatos vykdymo 2025 m.  Rugsėjo mėn. 30 d. ketvirčio, pusmečio, metų ataskaitos forma)</t>
  </si>
  <si>
    <t xml:space="preserve">06.01.01.02.-Techninių projektų rengimas ir darbų atlikimas                                 </t>
  </si>
  <si>
    <t>bendros</t>
  </si>
  <si>
    <t>Asignavimai</t>
  </si>
  <si>
    <t xml:space="preserve">kasinės 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</si>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</sst>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10"/>
      <color indexed="8"/>
      <name val="Times New Roman Baltic"/>
      <charset val="186"/>
    </font>
    <font>
      <sz val="10"/>
      <color indexed="8"/>
      <name val="Arial"/>
      <family val="2"/>
      <charset val="186"/>
    </font>
    <font>
      <sz val="8"/>
      <color indexed="8"/>
      <name val="Times New Roman Baltic"/>
      <charset val="186"/>
    </font>
    <font>
      <sz val="9"/>
      <color indexed="8"/>
      <name val="Arial"/>
    </font>
    <font>
      <b/>
      <sz val="9"/>
      <color indexed="8"/>
      <name val="Times New Roman"/>
    </font>
    <font>
      <b/>
      <sz val="9"/>
      <color indexed="8"/>
      <name val="Arial"/>
    </font>
    <font>
      <sz val="8"/>
      <color indexed="8"/>
      <name val="Times New Roman"/>
    </font>
    <font>
      <sz val="10"/>
      <color indexed="8"/>
      <name val="Times New Roman"/>
    </font>
    <font>
      <sz val="8"/>
      <color indexed="10"/>
      <name val="Times New Roman"/>
    </font>
    <font>
      <b/>
      <sz val="12"/>
      <color indexed="8"/>
      <name val="Arial"/>
    </font>
    <font>
      <sz val="8"/>
      <color indexed="8"/>
      <name val="Arial"/>
    </font>
    <font>
      <b/>
      <sz val="12"/>
      <color indexed="8"/>
      <name val="Times New Roman"/>
    </font>
    <font>
      <sz val="12"/>
      <color indexed="8"/>
      <name val="Times New Roman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10"/>
      <color theme="0"/>
      <name val="Times New Roman Baltic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 Baltic"/>
      <charset val="186"/>
    </font>
    <font>
      <b/>
      <sz val="10"/>
      <color theme="0"/>
      <name val="Arial"/>
      <family val="2"/>
      <charset val="186"/>
    </font>
    <font>
      <b/>
      <sz val="12"/>
      <color theme="0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 Baltic"/>
      <charset val="186"/>
    </font>
    <font>
      <sz val="10"/>
      <color theme="1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56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164" fontId="30" fillId="0" borderId="0" xfId="0" applyNumberFormat="1" applyFont="1" applyFill="1" applyAlignment="1" applyProtection="1">
      <alignment horizontal="right" vertical="center"/>
    </xf>
    <xf numFmtId="2" fontId="30" fillId="0" borderId="0" xfId="0" applyNumberFormat="1" applyFont="1" applyFill="1" applyAlignment="1" applyProtection="1">
      <alignment horizontal="right" vertical="center"/>
    </xf>
    <xf numFmtId="2" fontId="30" fillId="0" borderId="0" xfId="0" applyNumberFormat="1" applyFont="1" applyFill="1" applyProtection="1"/>
    <xf numFmtId="0" fontId="36" fillId="0" borderId="1" xfId="0" applyFont="1" applyFill="1" applyBorder="1" applyAlignment="1" applyProtection="1">
      <alignment horizontal="center" vertical="center" wrapText="1"/>
    </xf>
    <xf numFmtId="0" fontId="36" fillId="0" borderId="7" xfId="0" applyFont="1" applyFill="1" applyBorder="1" applyAlignment="1" applyProtection="1">
      <alignment horizontal="center" vertical="center" wrapText="1"/>
    </xf>
    <xf numFmtId="49" fontId="36" fillId="0" borderId="8" xfId="0" applyNumberFormat="1" applyFont="1" applyFill="1" applyBorder="1" applyAlignment="1" applyProtection="1">
      <alignment horizontal="center" vertical="center" wrapText="1"/>
    </xf>
    <xf numFmtId="49" fontId="36" fillId="0" borderId="1" xfId="0" applyNumberFormat="1" applyFont="1" applyFill="1" applyBorder="1" applyAlignment="1" applyProtection="1">
      <alignment horizontal="center" vertical="center" wrapText="1"/>
    </xf>
    <xf numFmtId="1" fontId="36" fillId="0" borderId="7" xfId="0" applyNumberFormat="1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 applyProtection="1">
      <alignment wrapText="1"/>
    </xf>
    <xf numFmtId="0" fontId="37" fillId="0" borderId="0" xfId="0" applyFont="1" applyFill="1" applyAlignment="1" applyProtection="1">
      <alignment wrapText="1"/>
    </xf>
    <xf numFmtId="0" fontId="36" fillId="0" borderId="0" xfId="0" applyFont="1" applyFill="1" applyAlignment="1" applyProtection="1">
      <alignment horizontal="right" vertical="center"/>
    </xf>
    <xf numFmtId="0" fontId="36" fillId="0" borderId="0" xfId="0" applyFont="1" applyFill="1" applyAlignment="1" applyProtection="1">
      <alignment vertical="center"/>
    </xf>
    <xf numFmtId="164" fontId="36" fillId="0" borderId="0" xfId="0" applyNumberFormat="1" applyFont="1" applyFill="1" applyAlignment="1" applyProtection="1">
      <alignment horizontal="left" vertical="center" wrapText="1"/>
    </xf>
    <xf numFmtId="0" fontId="38" fillId="0" borderId="0" xfId="0" applyFont="1" applyFill="1" applyProtection="1"/>
    <xf numFmtId="164" fontId="36" fillId="0" borderId="0" xfId="0" applyNumberFormat="1" applyFont="1" applyFill="1" applyAlignment="1" applyProtection="1">
      <alignment horizontal="right" vertical="center"/>
    </xf>
    <xf numFmtId="0" fontId="36" fillId="0" borderId="0" xfId="0" applyFont="1" applyFill="1" applyProtection="1"/>
    <xf numFmtId="0" fontId="39" fillId="0" borderId="0" xfId="0" applyFont="1" applyFill="1" applyAlignment="1" applyProtection="1">
      <alignment horizontal="center" vertical="center"/>
    </xf>
    <xf numFmtId="0" fontId="40" fillId="0" borderId="0" xfId="0" applyFont="1" applyFill="1" applyProtection="1"/>
    <xf numFmtId="164" fontId="36" fillId="0" borderId="0" xfId="0" applyNumberFormat="1" applyFont="1" applyFill="1" applyAlignment="1" applyProtection="1">
      <alignment horizontal="left" vertical="center"/>
    </xf>
    <xf numFmtId="0" fontId="36" fillId="0" borderId="0" xfId="0" applyFont="1" applyFill="1" applyAlignment="1" applyProtection="1">
      <alignment horizontal="center" wrapText="1"/>
    </xf>
    <xf numFmtId="0" fontId="42" fillId="0" borderId="0" xfId="0" applyFont="1" applyFill="1" applyAlignment="1" applyProtection="1">
      <alignment horizontal="justify" vertical="center"/>
    </xf>
    <xf numFmtId="0" fontId="43" fillId="0" borderId="0" xfId="0" applyFont="1" applyFill="1" applyAlignment="1" applyProtection="1">
      <alignment horizontal="center" vertical="top"/>
    </xf>
    <xf numFmtId="0" fontId="44" fillId="0" borderId="0" xfId="0" applyFont="1" applyFill="1" applyAlignment="1" applyProtection="1">
      <alignment horizontal="center" vertical="top"/>
    </xf>
    <xf numFmtId="0" fontId="43" fillId="0" borderId="5" xfId="0" applyFont="1" applyFill="1" applyBorder="1" applyAlignment="1" applyProtection="1">
      <alignment horizontal="center" vertical="top"/>
    </xf>
    <xf numFmtId="2" fontId="1" fillId="0" borderId="0" xfId="0" applyNumberFormat="1" applyFont="1" applyFill="1" applyAlignment="1" applyProtection="1">
      <alignment horizontal="right" vertical="center"/>
    </xf>
    <xf numFmtId="0" fontId="45" fillId="0" borderId="0" xfId="0" applyFont="1" applyFill="1" applyProtection="1"/>
    <xf numFmtId="0" fontId="46" fillId="0" borderId="0" xfId="0" applyFont="1" applyFill="1" applyProtection="1"/>
    <xf numFmtId="0" fontId="47" fillId="0" borderId="0" xfId="0" applyFont="1" applyFill="1" applyProtection="1"/>
    <xf numFmtId="0" fontId="48" fillId="0" borderId="0" xfId="0" applyFont="1" applyFill="1" applyProtection="1"/>
    <xf numFmtId="0" fontId="49" fillId="0" borderId="0" xfId="0" applyFont="1" applyFill="1" applyAlignment="1" applyProtection="1">
      <alignment horizontal="justify" vertical="center"/>
    </xf>
    <xf numFmtId="0" fontId="47" fillId="0" borderId="0" xfId="0" applyFont="1" applyFill="1" applyAlignment="1" applyProtection="1">
      <alignment vertical="top"/>
    </xf>
    <xf numFmtId="0" fontId="47" fillId="0" borderId="0" xfId="0" applyFont="1" applyFill="1" applyAlignment="1" applyProtection="1">
      <alignment vertical="top" wrapText="1"/>
    </xf>
    <xf numFmtId="2" fontId="47" fillId="0" borderId="0" xfId="0" applyNumberFormat="1" applyFont="1" applyFill="1" applyProtection="1"/>
    <xf numFmtId="2" fontId="48" fillId="0" borderId="0" xfId="0" applyNumberFormat="1" applyFont="1" applyFill="1" applyProtection="1"/>
    <xf numFmtId="2" fontId="45" fillId="0" borderId="0" xfId="0" applyNumberFormat="1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right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wrapText="1"/>
    </xf>
    <xf numFmtId="0" fontId="1" fillId="0" borderId="6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8" fillId="0" borderId="0" xfId="0" applyFont="1" applyFill="1" applyAlignment="1" applyProtection="1">
      <alignment horizontal="center" vertical="top" wrapText="1"/>
    </xf>
    <xf numFmtId="0" fontId="28" fillId="0" borderId="0" xfId="0" applyFont="1" applyFill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right" wrapText="1"/>
    </xf>
    <xf numFmtId="164" fontId="1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horizontal="center" vertical="top" wrapText="1"/>
    </xf>
    <xf numFmtId="0" fontId="32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0" fontId="43" fillId="0" borderId="0" xfId="0" applyFont="1" applyFill="1" applyAlignment="1" applyProtection="1">
      <alignment horizontal="center" vertical="top"/>
    </xf>
    <xf numFmtId="0" fontId="33" fillId="0" borderId="7" xfId="0" applyFont="1" applyFill="1" applyBorder="1" applyAlignment="1" applyProtection="1">
      <alignment wrapText="1"/>
    </xf>
    <xf numFmtId="49" fontId="36" fillId="0" borderId="4" xfId="0" applyNumberFormat="1" applyFont="1" applyFill="1" applyBorder="1" applyAlignment="1" applyProtection="1">
      <alignment horizontal="center" vertical="center"/>
    </xf>
    <xf numFmtId="49" fontId="36" fillId="0" borderId="9" xfId="0" applyNumberFormat="1" applyFont="1" applyFill="1" applyBorder="1" applyAlignment="1" applyProtection="1">
      <alignment horizontal="center" vertical="center"/>
    </xf>
    <xf numFmtId="49" fontId="36" fillId="0" borderId="8" xfId="0" applyNumberFormat="1" applyFont="1" applyFill="1" applyBorder="1" applyAlignment="1" applyProtection="1">
      <alignment horizontal="center" vertical="center"/>
    </xf>
    <xf numFmtId="0" fontId="33" fillId="0" borderId="5" xfId="0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0" fontId="33" fillId="0" borderId="6" xfId="0" applyFont="1" applyFill="1" applyBorder="1" applyAlignment="1" applyProtection="1">
      <alignment horizontal="left" vertical="center" wrapText="1"/>
    </xf>
    <xf numFmtId="0" fontId="33" fillId="0" borderId="10" xfId="0" applyFont="1" applyFill="1" applyBorder="1" applyAlignment="1" applyProtection="1">
      <alignment horizontal="center"/>
    </xf>
    <xf numFmtId="0" fontId="35" fillId="0" borderId="7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wrapText="1"/>
    </xf>
    <xf numFmtId="0" fontId="34" fillId="0" borderId="8" xfId="0" applyFont="1" applyFill="1" applyBorder="1" applyAlignment="1" applyProtection="1">
      <alignment horizontal="center" wrapText="1"/>
    </xf>
    <xf numFmtId="0" fontId="33" fillId="0" borderId="10" xfId="0" applyFont="1" applyFill="1" applyBorder="1" applyAlignment="1" applyProtection="1">
      <alignment horizontal="center" wrapText="1"/>
    </xf>
    <xf numFmtId="0" fontId="36" fillId="0" borderId="0" xfId="0" applyFont="1" applyFill="1" applyAlignment="1" applyProtection="1">
      <alignment horizontal="left" vertical="center" wrapText="1"/>
    </xf>
    <xf numFmtId="0" fontId="36" fillId="0" borderId="0" xfId="0" applyFont="1" applyFill="1" applyAlignment="1" applyProtection="1">
      <alignment horizontal="left" vertical="top" wrapText="1"/>
    </xf>
    <xf numFmtId="0" fontId="40" fillId="0" borderId="0" xfId="0" applyFont="1" applyFill="1" applyProtection="1"/>
    <xf numFmtId="0" fontId="41" fillId="0" borderId="0" xfId="0" applyFont="1" applyFill="1" applyAlignment="1" applyProtection="1">
      <alignment horizontal="center"/>
    </xf>
    <xf numFmtId="0" fontId="47" fillId="0" borderId="0" xfId="0" applyFont="1" applyFill="1" applyAlignment="1" applyProtection="1">
      <alignment horizontal="center"/>
    </xf>
    <xf numFmtId="0" fontId="51" fillId="0" borderId="0" xfId="0" applyFont="1" applyFill="1" applyProtection="1"/>
    <xf numFmtId="0" fontId="50" fillId="0" borderId="0" xfId="0" applyFont="1" applyFill="1" applyProtection="1"/>
    <xf numFmtId="0" fontId="52" fillId="0" borderId="0" xfId="0" applyFont="1" applyFill="1" applyAlignment="1" applyProtection="1">
      <alignment vertical="top"/>
    </xf>
    <xf numFmtId="0" fontId="52" fillId="0" borderId="0" xfId="0" applyFont="1" applyFill="1" applyAlignment="1" applyProtection="1">
      <alignment vertical="top" wrapText="1"/>
    </xf>
    <xf numFmtId="0" fontId="52" fillId="0" borderId="0" xfId="0" applyFont="1" applyFill="1" applyProtection="1"/>
    <xf numFmtId="0" fontId="45" fillId="0" borderId="0" xfId="0" applyFont="1" applyFill="1" applyAlignment="1" applyProtection="1">
      <alignment vertical="top"/>
    </xf>
    <xf numFmtId="0" fontId="45" fillId="0" borderId="0" xfId="0" applyFont="1" applyFill="1" applyAlignment="1" applyProtection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DB074-8ACE-4708-8761-52984217DD59}">
  <dimension ref="A1:R378"/>
  <sheetViews>
    <sheetView topLeftCell="A33" workbookViewId="0">
      <selection activeCell="X372" sqref="X37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281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265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238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245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239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25</v>
      </c>
      <c r="K30" s="151" t="s">
        <v>24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56600</v>
      </c>
      <c r="J35" s="118">
        <f>SUM(J36+J47+J67+J88+J95+J115+J141+J160+J170)</f>
        <v>42600</v>
      </c>
      <c r="K35" s="119">
        <f>SUM(K36+K47+K67+K88+K95+K115+K141+K160+K170)</f>
        <v>26211.040000000001</v>
      </c>
      <c r="L35" s="118">
        <f>SUM(L36+L47+L67+L88+L95+L115+L141+L160+L170)</f>
        <v>23926.799999999999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56600</v>
      </c>
      <c r="J47" s="126">
        <f t="shared" si="2"/>
        <v>42600</v>
      </c>
      <c r="K47" s="125">
        <f t="shared" si="2"/>
        <v>26211.040000000001</v>
      </c>
      <c r="L47" s="125">
        <f t="shared" si="2"/>
        <v>23926.799999999999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56600</v>
      </c>
      <c r="J48" s="119">
        <f t="shared" si="2"/>
        <v>42600</v>
      </c>
      <c r="K48" s="118">
        <f t="shared" si="2"/>
        <v>26211.040000000001</v>
      </c>
      <c r="L48" s="119">
        <f t="shared" si="2"/>
        <v>23926.799999999999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56600</v>
      </c>
      <c r="J49" s="119">
        <f t="shared" si="2"/>
        <v>42600</v>
      </c>
      <c r="K49" s="121">
        <f t="shared" si="2"/>
        <v>26211.040000000001</v>
      </c>
      <c r="L49" s="121">
        <f t="shared" si="2"/>
        <v>23926.799999999999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56600</v>
      </c>
      <c r="J50" s="127">
        <f>SUM(J51:J66)</f>
        <v>42600</v>
      </c>
      <c r="K50" s="128">
        <f>SUM(K51:K66)</f>
        <v>26211.040000000001</v>
      </c>
      <c r="L50" s="128">
        <f>SUM(L51:L66)</f>
        <v>23926.799999999999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56600</v>
      </c>
      <c r="J66" s="123">
        <v>42600</v>
      </c>
      <c r="K66" s="123">
        <v>26211.040000000001</v>
      </c>
      <c r="L66" s="123">
        <v>23926.799999999999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56600</v>
      </c>
      <c r="J370" s="133">
        <f>SUM(J35+J186)</f>
        <v>42600</v>
      </c>
      <c r="K370" s="133">
        <f>SUM(K35+K186)</f>
        <v>26211.040000000001</v>
      </c>
      <c r="L370" s="133">
        <f>SUM(L35+L186)</f>
        <v>23926.799999999999</v>
      </c>
    </row>
    <row r="371" spans="1:12" ht="18" customHeight="1">
      <c r="G371" s="55"/>
      <c r="H371" s="54"/>
      <c r="I371" s="110"/>
      <c r="J371" s="111"/>
      <c r="K371" s="153" t="s">
        <v>232</v>
      </c>
      <c r="L371" s="177">
        <v>2284.2399999999998</v>
      </c>
    </row>
    <row r="372" spans="1:12" ht="33.75" customHeight="1">
      <c r="A372" s="22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  <pageSetup paperSize="9" scale="8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DA03-585E-491C-ABBF-028C398BDE3D}">
  <dimension ref="A1:R378"/>
  <sheetViews>
    <sheetView topLeftCell="A18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240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241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244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25</v>
      </c>
      <c r="L28" s="27"/>
      <c r="M28" s="23"/>
    </row>
    <row r="29" spans="1:13" ht="12" customHeight="1">
      <c r="F29" s="1"/>
      <c r="G29" s="33" t="s">
        <v>20</v>
      </c>
      <c r="H29" s="34" t="s">
        <v>30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243</v>
      </c>
      <c r="K30" s="151" t="s">
        <v>25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23000</v>
      </c>
      <c r="J35" s="118">
        <f>SUM(J36+J47+J67+J88+J95+J115+J141+J160+J170)</f>
        <v>15000</v>
      </c>
      <c r="K35" s="119">
        <f>SUM(K36+K47+K67+K88+K95+K115+K141+K160+K170)</f>
        <v>16816.66</v>
      </c>
      <c r="L35" s="118">
        <f>SUM(L36+L47+L67+L88+L95+L115+L141+L160+L170)</f>
        <v>10532.43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23000</v>
      </c>
      <c r="J47" s="126">
        <f t="shared" si="2"/>
        <v>15000</v>
      </c>
      <c r="K47" s="125">
        <f t="shared" si="2"/>
        <v>16816.66</v>
      </c>
      <c r="L47" s="125">
        <f t="shared" si="2"/>
        <v>10532.43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23000</v>
      </c>
      <c r="J48" s="119">
        <f t="shared" si="2"/>
        <v>15000</v>
      </c>
      <c r="K48" s="118">
        <f t="shared" si="2"/>
        <v>16816.66</v>
      </c>
      <c r="L48" s="119">
        <f t="shared" si="2"/>
        <v>10532.43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23000</v>
      </c>
      <c r="J49" s="119">
        <f t="shared" si="2"/>
        <v>15000</v>
      </c>
      <c r="K49" s="121">
        <f t="shared" si="2"/>
        <v>16816.66</v>
      </c>
      <c r="L49" s="121">
        <f t="shared" si="2"/>
        <v>10532.43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23000</v>
      </c>
      <c r="J50" s="127">
        <f>SUM(J51:J66)</f>
        <v>15000</v>
      </c>
      <c r="K50" s="128">
        <f>SUM(K51:K66)</f>
        <v>16816.66</v>
      </c>
      <c r="L50" s="128">
        <f>SUM(L51:L66)</f>
        <v>10532.43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23000</v>
      </c>
      <c r="J66" s="123">
        <v>15000</v>
      </c>
      <c r="K66" s="123">
        <v>16816.66</v>
      </c>
      <c r="L66" s="123">
        <v>10532.43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23000</v>
      </c>
      <c r="J370" s="133">
        <f>SUM(J35+J186)</f>
        <v>15000</v>
      </c>
      <c r="K370" s="133">
        <f>SUM(K35+K186)</f>
        <v>16816.66</v>
      </c>
      <c r="L370" s="133">
        <f>SUM(L35+L186)</f>
        <v>10532.43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v>6284.23</v>
      </c>
    </row>
    <row r="372" spans="1:12" ht="23" customHeight="1">
      <c r="A372" s="22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28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16C2-5E18-41CD-B36B-6D442C6909FA}">
  <dimension ref="A1:R378"/>
  <sheetViews>
    <sheetView topLeftCell="A16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240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241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242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25</v>
      </c>
      <c r="L28" s="27"/>
      <c r="M28" s="23"/>
    </row>
    <row r="29" spans="1:13" ht="12" customHeight="1">
      <c r="F29" s="1"/>
      <c r="G29" s="33" t="s">
        <v>20</v>
      </c>
      <c r="H29" s="34"/>
      <c r="I29" s="35" t="s">
        <v>21</v>
      </c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243</v>
      </c>
      <c r="K30" s="151" t="s">
        <v>25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1700</v>
      </c>
      <c r="J35" s="118">
        <f>SUM(J36+J47+J67+J88+J95+J115+J141+J160+J170)</f>
        <v>1700</v>
      </c>
      <c r="K35" s="119">
        <f>SUM(K36+K47+K67+K88+K95+K115+K141+K160+K170)</f>
        <v>1645</v>
      </c>
      <c r="L35" s="118">
        <f>SUM(L36+L47+L67+L88+L95+L115+L141+L160+L170)</f>
        <v>972.93</v>
      </c>
    </row>
    <row r="36" spans="1:18" ht="16.05" customHeight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1000</v>
      </c>
      <c r="J36" s="118">
        <f>SUM(J37+J43)</f>
        <v>1500</v>
      </c>
      <c r="K36" s="120">
        <f>SUM(K37+K43)</f>
        <v>1645</v>
      </c>
      <c r="L36" s="121">
        <f>SUM(L37+L43)</f>
        <v>972.93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1000</v>
      </c>
      <c r="J37" s="118">
        <f>SUM(J38)</f>
        <v>1500</v>
      </c>
      <c r="K37" s="119">
        <f>SUM(K38)</f>
        <v>1645</v>
      </c>
      <c r="L37" s="118">
        <f>SUM(L38)</f>
        <v>959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1000</v>
      </c>
      <c r="J38" s="118">
        <f t="shared" ref="J38:L39" si="0">SUM(J39)</f>
        <v>1500</v>
      </c>
      <c r="K38" s="118">
        <f t="shared" si="0"/>
        <v>1645</v>
      </c>
      <c r="L38" s="118">
        <f t="shared" si="0"/>
        <v>959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1000</v>
      </c>
      <c r="J39" s="119">
        <f t="shared" si="0"/>
        <v>1500</v>
      </c>
      <c r="K39" s="119">
        <f t="shared" si="0"/>
        <v>1645</v>
      </c>
      <c r="L39" s="119">
        <f t="shared" si="0"/>
        <v>959</v>
      </c>
      <c r="Q39" s="67"/>
    </row>
    <row r="40" spans="1:18" ht="14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1000</v>
      </c>
      <c r="J40" s="123">
        <v>1500</v>
      </c>
      <c r="K40" s="123">
        <v>1645</v>
      </c>
      <c r="L40" s="123">
        <v>959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13.93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13.93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13.93</v>
      </c>
      <c r="Q45" s="67"/>
    </row>
    <row r="46" spans="1:18" ht="14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13.93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700</v>
      </c>
      <c r="J47" s="126">
        <f t="shared" si="2"/>
        <v>200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700</v>
      </c>
      <c r="J48" s="119">
        <f t="shared" si="2"/>
        <v>200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700</v>
      </c>
      <c r="J49" s="119">
        <f t="shared" si="2"/>
        <v>200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700</v>
      </c>
      <c r="J50" s="127">
        <f>SUM(J51:J66)</f>
        <v>200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700</v>
      </c>
      <c r="J66" s="123">
        <v>200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273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274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274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274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275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275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276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1700</v>
      </c>
      <c r="J370" s="133">
        <f>SUM(J35+J186)</f>
        <v>1700</v>
      </c>
      <c r="K370" s="133">
        <f>SUM(K35+K186)</f>
        <v>1645</v>
      </c>
      <c r="L370" s="133">
        <f>SUM(L35+L186)</f>
        <v>972.93</v>
      </c>
    </row>
    <row r="371" spans="1:12" ht="18" customHeight="1">
      <c r="G371" s="55"/>
      <c r="H371" s="54"/>
      <c r="I371" s="110"/>
      <c r="J371" s="111"/>
      <c r="K371" s="154" t="s">
        <v>232</v>
      </c>
      <c r="L371" s="154">
        <f>K370-L370</f>
        <v>672.07</v>
      </c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D376" s="229" t="s">
        <v>277</v>
      </c>
      <c r="E376" s="230"/>
      <c r="F376" s="230"/>
      <c r="G376" s="230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C455-5523-4C67-8C29-277C06105026}">
  <dimension ref="A1:R378"/>
  <sheetViews>
    <sheetView topLeftCell="A31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237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238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36" customHeight="1">
      <c r="A28" s="201" t="s">
        <v>278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239</v>
      </c>
      <c r="L28" s="27"/>
      <c r="M28" s="23"/>
    </row>
    <row r="29" spans="1:13" ht="12" customHeight="1">
      <c r="F29" s="1"/>
      <c r="G29" s="33" t="s">
        <v>20</v>
      </c>
      <c r="H29" s="34"/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25</v>
      </c>
      <c r="K30" s="151" t="s">
        <v>24</v>
      </c>
      <c r="L30" s="151" t="s">
        <v>25</v>
      </c>
      <c r="M30" s="23"/>
    </row>
    <row r="31" spans="1:13" ht="14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35900</v>
      </c>
      <c r="J35" s="118">
        <f>SUM(J36+J47+J67+J88+J95+J115+J141+J160+J170)</f>
        <v>35800</v>
      </c>
      <c r="K35" s="119">
        <f>SUM(K36+K47+K67+K88+K95+K115+K141+K160+K170)</f>
        <v>34460.82</v>
      </c>
      <c r="L35" s="118">
        <f>SUM(L36+L47+L67+L88+L95+L115+L141+L160+L170)</f>
        <v>17472.57</v>
      </c>
    </row>
    <row r="36" spans="1:18" ht="16.05" customHeight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35100</v>
      </c>
      <c r="J36" s="118">
        <f>SUM(J37+J43)</f>
        <v>35000</v>
      </c>
      <c r="K36" s="120">
        <f>SUM(K37+K43)</f>
        <v>33660.82</v>
      </c>
      <c r="L36" s="121">
        <f>SUM(L37+L43)</f>
        <v>17059.07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34600</v>
      </c>
      <c r="J37" s="118">
        <f>SUM(J38)</f>
        <v>34600</v>
      </c>
      <c r="K37" s="119">
        <f>SUM(K38)</f>
        <v>33260.82</v>
      </c>
      <c r="L37" s="118">
        <f>SUM(L38)</f>
        <v>16696.759999999998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34600</v>
      </c>
      <c r="J38" s="118">
        <f t="shared" ref="J38:L39" si="0">SUM(J39)</f>
        <v>34600</v>
      </c>
      <c r="K38" s="118">
        <f t="shared" si="0"/>
        <v>33260.82</v>
      </c>
      <c r="L38" s="118">
        <f t="shared" si="0"/>
        <v>16696.759999999998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34600</v>
      </c>
      <c r="J39" s="119">
        <f t="shared" si="0"/>
        <v>34600</v>
      </c>
      <c r="K39" s="119">
        <f t="shared" si="0"/>
        <v>33260.82</v>
      </c>
      <c r="L39" s="119">
        <f t="shared" si="0"/>
        <v>16696.759999999998</v>
      </c>
      <c r="Q39" s="67"/>
    </row>
    <row r="40" spans="1:18" ht="14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34600</v>
      </c>
      <c r="J40" s="123">
        <v>34600</v>
      </c>
      <c r="K40" s="123">
        <v>33260.82</v>
      </c>
      <c r="L40" s="123">
        <v>16696.759999999998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K45" si="1">I44</f>
        <v>500</v>
      </c>
      <c r="J43" s="118">
        <f t="shared" ref="J43:J45" si="2">J44</f>
        <v>400</v>
      </c>
      <c r="K43" s="119">
        <f t="shared" si="1"/>
        <v>400</v>
      </c>
      <c r="L43" s="118">
        <f t="shared" ref="L43:L45" si="3">L44</f>
        <v>362.31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500</v>
      </c>
      <c r="J44" s="118">
        <f t="shared" si="2"/>
        <v>400</v>
      </c>
      <c r="K44" s="118">
        <f t="shared" si="1"/>
        <v>400</v>
      </c>
      <c r="L44" s="118">
        <f t="shared" si="3"/>
        <v>362.31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500</v>
      </c>
      <c r="J45" s="118">
        <f t="shared" si="2"/>
        <v>400</v>
      </c>
      <c r="K45" s="118">
        <f t="shared" si="1"/>
        <v>400</v>
      </c>
      <c r="L45" s="118">
        <f t="shared" si="3"/>
        <v>362.31</v>
      </c>
      <c r="Q45" s="67"/>
    </row>
    <row r="46" spans="1:18" ht="14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500</v>
      </c>
      <c r="J46" s="123">
        <v>400</v>
      </c>
      <c r="K46" s="123">
        <v>400</v>
      </c>
      <c r="L46" s="123">
        <v>362.31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4">I48</f>
        <v>800</v>
      </c>
      <c r="J47" s="126">
        <f t="shared" si="4"/>
        <v>800</v>
      </c>
      <c r="K47" s="125">
        <f t="shared" si="4"/>
        <v>800</v>
      </c>
      <c r="L47" s="125">
        <f t="shared" si="4"/>
        <v>413.5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4"/>
        <v>800</v>
      </c>
      <c r="J48" s="119">
        <f t="shared" si="4"/>
        <v>800</v>
      </c>
      <c r="K48" s="118">
        <f t="shared" si="4"/>
        <v>800</v>
      </c>
      <c r="L48" s="119">
        <f t="shared" si="4"/>
        <v>413.5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4"/>
        <v>800</v>
      </c>
      <c r="J49" s="119">
        <f t="shared" si="4"/>
        <v>800</v>
      </c>
      <c r="K49" s="121">
        <f t="shared" si="4"/>
        <v>800</v>
      </c>
      <c r="L49" s="121">
        <f t="shared" si="4"/>
        <v>413.5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800</v>
      </c>
      <c r="J50" s="127">
        <f>SUM(J51:J66)</f>
        <v>800</v>
      </c>
      <c r="K50" s="128">
        <f>SUM(K51:K66)</f>
        <v>800</v>
      </c>
      <c r="L50" s="128">
        <f>SUM(L51:L66)</f>
        <v>413.5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100</v>
      </c>
      <c r="J56" s="123">
        <v>100</v>
      </c>
      <c r="K56" s="123">
        <v>100</v>
      </c>
      <c r="L56" s="123">
        <v>188.5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700</v>
      </c>
      <c r="J60" s="123">
        <v>700</v>
      </c>
      <c r="K60" s="123">
        <v>700</v>
      </c>
      <c r="L60" s="123">
        <v>225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5">I85</f>
        <v>0</v>
      </c>
      <c r="J84" s="118">
        <f t="shared" si="5"/>
        <v>0</v>
      </c>
      <c r="K84" s="118">
        <f t="shared" si="5"/>
        <v>0</v>
      </c>
      <c r="L84" s="118">
        <f t="shared" si="5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5"/>
        <v>0</v>
      </c>
      <c r="J85" s="118">
        <f t="shared" si="5"/>
        <v>0</v>
      </c>
      <c r="K85" s="118">
        <f t="shared" si="5"/>
        <v>0</v>
      </c>
      <c r="L85" s="118">
        <f t="shared" si="5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6">I89</f>
        <v>0</v>
      </c>
      <c r="J88" s="130">
        <f t="shared" si="6"/>
        <v>0</v>
      </c>
      <c r="K88" s="119">
        <f t="shared" si="6"/>
        <v>0</v>
      </c>
      <c r="L88" s="119">
        <f t="shared" si="6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6"/>
        <v>0</v>
      </c>
      <c r="J89" s="130">
        <f t="shared" si="6"/>
        <v>0</v>
      </c>
      <c r="K89" s="119">
        <f t="shared" si="6"/>
        <v>0</v>
      </c>
      <c r="L89" s="119">
        <f t="shared" si="6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6"/>
        <v>0</v>
      </c>
      <c r="J90" s="130">
        <f t="shared" si="6"/>
        <v>0</v>
      </c>
      <c r="K90" s="119">
        <f t="shared" si="6"/>
        <v>0</v>
      </c>
      <c r="L90" s="119">
        <f t="shared" si="6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7">I97</f>
        <v>0</v>
      </c>
      <c r="J96" s="131">
        <f t="shared" si="7"/>
        <v>0</v>
      </c>
      <c r="K96" s="126">
        <f t="shared" si="7"/>
        <v>0</v>
      </c>
      <c r="L96" s="126">
        <f t="shared" si="7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7"/>
        <v>0</v>
      </c>
      <c r="J97" s="130">
        <f t="shared" si="7"/>
        <v>0</v>
      </c>
      <c r="K97" s="119">
        <f t="shared" si="7"/>
        <v>0</v>
      </c>
      <c r="L97" s="119">
        <f t="shared" si="7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8">I102</f>
        <v>0</v>
      </c>
      <c r="J101" s="130">
        <f t="shared" si="8"/>
        <v>0</v>
      </c>
      <c r="K101" s="119">
        <f t="shared" si="8"/>
        <v>0</v>
      </c>
      <c r="L101" s="118">
        <f t="shared" si="8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8"/>
        <v>0</v>
      </c>
      <c r="J102" s="130">
        <f t="shared" si="8"/>
        <v>0</v>
      </c>
      <c r="K102" s="119">
        <f t="shared" si="8"/>
        <v>0</v>
      </c>
      <c r="L102" s="118">
        <f t="shared" si="8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9">I117</f>
        <v>0</v>
      </c>
      <c r="J116" s="132">
        <f t="shared" si="9"/>
        <v>0</v>
      </c>
      <c r="K116" s="120">
        <f t="shared" si="9"/>
        <v>0</v>
      </c>
      <c r="L116" s="121">
        <f t="shared" si="9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9"/>
        <v>0</v>
      </c>
      <c r="J117" s="130">
        <f t="shared" si="9"/>
        <v>0</v>
      </c>
      <c r="K117" s="119">
        <f t="shared" si="9"/>
        <v>0</v>
      </c>
      <c r="L117" s="118">
        <f t="shared" si="9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10">I122</f>
        <v>0</v>
      </c>
      <c r="J121" s="130">
        <f t="shared" si="10"/>
        <v>0</v>
      </c>
      <c r="K121" s="119">
        <f t="shared" si="10"/>
        <v>0</v>
      </c>
      <c r="L121" s="118">
        <f t="shared" si="10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10"/>
        <v>0</v>
      </c>
      <c r="J122" s="130">
        <f t="shared" si="10"/>
        <v>0</v>
      </c>
      <c r="K122" s="119">
        <f t="shared" si="10"/>
        <v>0</v>
      </c>
      <c r="L122" s="118">
        <f t="shared" si="10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10"/>
        <v>0</v>
      </c>
      <c r="J123" s="134">
        <f t="shared" si="10"/>
        <v>0</v>
      </c>
      <c r="K123" s="135">
        <f t="shared" si="10"/>
        <v>0</v>
      </c>
      <c r="L123" s="133">
        <f t="shared" si="10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11">I126</f>
        <v>0</v>
      </c>
      <c r="J125" s="131">
        <f t="shared" si="11"/>
        <v>0</v>
      </c>
      <c r="K125" s="126">
        <f t="shared" si="11"/>
        <v>0</v>
      </c>
      <c r="L125" s="125">
        <f t="shared" si="11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11"/>
        <v>0</v>
      </c>
      <c r="J126" s="130">
        <f t="shared" si="11"/>
        <v>0</v>
      </c>
      <c r="K126" s="119">
        <f t="shared" si="11"/>
        <v>0</v>
      </c>
      <c r="L126" s="118">
        <f t="shared" si="11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11"/>
        <v>0</v>
      </c>
      <c r="J127" s="130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2">I130</f>
        <v>0</v>
      </c>
      <c r="J129" s="131">
        <f t="shared" si="12"/>
        <v>0</v>
      </c>
      <c r="K129" s="126">
        <f t="shared" si="12"/>
        <v>0</v>
      </c>
      <c r="L129" s="125">
        <f t="shared" si="12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2"/>
        <v>0</v>
      </c>
      <c r="J130" s="130">
        <f t="shared" si="12"/>
        <v>0</v>
      </c>
      <c r="K130" s="119">
        <f t="shared" si="12"/>
        <v>0</v>
      </c>
      <c r="L130" s="118">
        <f t="shared" si="12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2"/>
        <v>0</v>
      </c>
      <c r="J131" s="130">
        <f t="shared" si="12"/>
        <v>0</v>
      </c>
      <c r="K131" s="119">
        <f t="shared" si="12"/>
        <v>0</v>
      </c>
      <c r="L131" s="118">
        <f t="shared" si="12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3">I134</f>
        <v>0</v>
      </c>
      <c r="J133" s="136">
        <f t="shared" si="13"/>
        <v>0</v>
      </c>
      <c r="K133" s="128">
        <f t="shared" si="13"/>
        <v>0</v>
      </c>
      <c r="L133" s="127">
        <f t="shared" si="13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3"/>
        <v>0</v>
      </c>
      <c r="J134" s="130">
        <f t="shared" si="13"/>
        <v>0</v>
      </c>
      <c r="K134" s="119">
        <f t="shared" si="13"/>
        <v>0</v>
      </c>
      <c r="L134" s="118">
        <f t="shared" si="13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3"/>
        <v>0</v>
      </c>
      <c r="J135" s="130">
        <f t="shared" si="13"/>
        <v>0</v>
      </c>
      <c r="K135" s="119">
        <f t="shared" si="13"/>
        <v>0</v>
      </c>
      <c r="L135" s="118">
        <f t="shared" si="13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4">I138</f>
        <v>0</v>
      </c>
      <c r="J137" s="118">
        <f t="shared" si="14"/>
        <v>0</v>
      </c>
      <c r="K137" s="118">
        <f t="shared" si="14"/>
        <v>0</v>
      </c>
      <c r="L137" s="118">
        <f t="shared" si="14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4"/>
        <v>0</v>
      </c>
      <c r="J138" s="118">
        <f t="shared" si="14"/>
        <v>0</v>
      </c>
      <c r="K138" s="118">
        <f t="shared" si="14"/>
        <v>0</v>
      </c>
      <c r="L138" s="118">
        <f t="shared" si="14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4"/>
        <v>0</v>
      </c>
      <c r="J139" s="118">
        <f t="shared" si="14"/>
        <v>0</v>
      </c>
      <c r="K139" s="118">
        <f t="shared" si="14"/>
        <v>0</v>
      </c>
      <c r="L139" s="118">
        <f t="shared" si="14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5">I143</f>
        <v>0</v>
      </c>
      <c r="J142" s="130">
        <f t="shared" si="15"/>
        <v>0</v>
      </c>
      <c r="K142" s="119">
        <f t="shared" si="15"/>
        <v>0</v>
      </c>
      <c r="L142" s="118">
        <f t="shared" si="15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5"/>
        <v>0</v>
      </c>
      <c r="J143" s="130">
        <f t="shared" si="15"/>
        <v>0</v>
      </c>
      <c r="K143" s="119">
        <f t="shared" si="15"/>
        <v>0</v>
      </c>
      <c r="L143" s="118">
        <f t="shared" si="15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6">I148</f>
        <v>0</v>
      </c>
      <c r="J147" s="132">
        <f t="shared" si="16"/>
        <v>0</v>
      </c>
      <c r="K147" s="120">
        <f t="shared" si="16"/>
        <v>0</v>
      </c>
      <c r="L147" s="121">
        <f t="shared" si="16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6"/>
        <v>0</v>
      </c>
      <c r="J148" s="130">
        <f t="shared" si="16"/>
        <v>0</v>
      </c>
      <c r="K148" s="119">
        <f t="shared" si="16"/>
        <v>0</v>
      </c>
      <c r="L148" s="118">
        <f t="shared" si="16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7">I156</f>
        <v>0</v>
      </c>
      <c r="J155" s="130">
        <f t="shared" si="17"/>
        <v>0</v>
      </c>
      <c r="K155" s="119">
        <f t="shared" si="17"/>
        <v>0</v>
      </c>
      <c r="L155" s="118">
        <f t="shared" si="17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7"/>
        <v>0</v>
      </c>
      <c r="J156" s="136">
        <f t="shared" si="17"/>
        <v>0</v>
      </c>
      <c r="K156" s="128">
        <f t="shared" si="17"/>
        <v>0</v>
      </c>
      <c r="L156" s="127">
        <f t="shared" si="17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8">I168</f>
        <v>0</v>
      </c>
      <c r="J167" s="130">
        <f t="shared" si="18"/>
        <v>0</v>
      </c>
      <c r="K167" s="119">
        <f t="shared" si="18"/>
        <v>0</v>
      </c>
      <c r="L167" s="118">
        <f t="shared" si="18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8"/>
        <v>0</v>
      </c>
      <c r="J168" s="130">
        <f t="shared" si="18"/>
        <v>0</v>
      </c>
      <c r="K168" s="119">
        <f t="shared" si="18"/>
        <v>0</v>
      </c>
      <c r="L168" s="118">
        <f t="shared" si="18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9">I172</f>
        <v>0</v>
      </c>
      <c r="J171" s="130">
        <f t="shared" si="19"/>
        <v>0</v>
      </c>
      <c r="K171" s="119">
        <f t="shared" si="19"/>
        <v>0</v>
      </c>
      <c r="L171" s="118">
        <f t="shared" si="19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9"/>
        <v>0</v>
      </c>
      <c r="J172" s="131">
        <f t="shared" si="19"/>
        <v>0</v>
      </c>
      <c r="K172" s="126">
        <f t="shared" si="19"/>
        <v>0</v>
      </c>
      <c r="L172" s="125">
        <f t="shared" si="19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9"/>
        <v>0</v>
      </c>
      <c r="J173" s="130">
        <f t="shared" si="19"/>
        <v>0</v>
      </c>
      <c r="K173" s="119">
        <f t="shared" si="19"/>
        <v>0</v>
      </c>
      <c r="L173" s="118">
        <f t="shared" si="19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20">I190</f>
        <v>0</v>
      </c>
      <c r="J189" s="131">
        <f t="shared" si="20"/>
        <v>0</v>
      </c>
      <c r="K189" s="126">
        <f t="shared" si="20"/>
        <v>0</v>
      </c>
      <c r="L189" s="125">
        <f t="shared" si="20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20"/>
        <v>0</v>
      </c>
      <c r="J190" s="118">
        <f t="shared" si="20"/>
        <v>0</v>
      </c>
      <c r="K190" s="118">
        <f t="shared" si="20"/>
        <v>0</v>
      </c>
      <c r="L190" s="118">
        <f t="shared" si="20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21">I209</f>
        <v>0</v>
      </c>
      <c r="J208" s="130">
        <f t="shared" si="21"/>
        <v>0</v>
      </c>
      <c r="K208" s="119">
        <f t="shared" si="21"/>
        <v>0</v>
      </c>
      <c r="L208" s="118">
        <f t="shared" si="21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21"/>
        <v>0</v>
      </c>
      <c r="J209" s="119">
        <f t="shared" si="21"/>
        <v>0</v>
      </c>
      <c r="K209" s="119">
        <f t="shared" si="21"/>
        <v>0</v>
      </c>
      <c r="L209" s="119">
        <f t="shared" si="21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2">I212</f>
        <v>0</v>
      </c>
      <c r="J211" s="132">
        <f t="shared" si="22"/>
        <v>0</v>
      </c>
      <c r="K211" s="120">
        <f t="shared" si="22"/>
        <v>0</v>
      </c>
      <c r="L211" s="121">
        <f t="shared" si="22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2"/>
        <v>0</v>
      </c>
      <c r="J212" s="130">
        <f t="shared" si="22"/>
        <v>0</v>
      </c>
      <c r="K212" s="119">
        <f t="shared" si="22"/>
        <v>0</v>
      </c>
      <c r="L212" s="118">
        <f t="shared" si="22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3">I220</f>
        <v>0</v>
      </c>
      <c r="J219" s="131">
        <f t="shared" si="23"/>
        <v>0</v>
      </c>
      <c r="K219" s="126">
        <f t="shared" si="23"/>
        <v>0</v>
      </c>
      <c r="L219" s="125">
        <f t="shared" si="23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3"/>
        <v>0</v>
      </c>
      <c r="J220" s="130">
        <f t="shared" si="23"/>
        <v>0</v>
      </c>
      <c r="K220" s="119">
        <f t="shared" si="23"/>
        <v>0</v>
      </c>
      <c r="L220" s="118">
        <f t="shared" si="23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4">SUM(I224:I229)</f>
        <v>0</v>
      </c>
      <c r="J223" s="118">
        <f t="shared" si="24"/>
        <v>0</v>
      </c>
      <c r="K223" s="118">
        <f t="shared" si="24"/>
        <v>0</v>
      </c>
      <c r="L223" s="118">
        <f t="shared" si="24"/>
        <v>0</v>
      </c>
      <c r="M223" s="101">
        <f t="shared" si="24"/>
        <v>0</v>
      </c>
      <c r="N223" s="101">
        <f t="shared" si="24"/>
        <v>0</v>
      </c>
      <c r="O223" s="101">
        <f t="shared" si="24"/>
        <v>0</v>
      </c>
      <c r="P223" s="101">
        <f t="shared" si="24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5">I231</f>
        <v>0</v>
      </c>
      <c r="J230" s="131">
        <f t="shared" si="25"/>
        <v>0</v>
      </c>
      <c r="K230" s="126">
        <f t="shared" si="25"/>
        <v>0</v>
      </c>
      <c r="L230" s="126">
        <f t="shared" si="25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5"/>
        <v>0</v>
      </c>
      <c r="J231" s="136">
        <f t="shared" si="25"/>
        <v>0</v>
      </c>
      <c r="K231" s="128">
        <f t="shared" si="25"/>
        <v>0</v>
      </c>
      <c r="L231" s="128">
        <f t="shared" si="25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5"/>
        <v>0</v>
      </c>
      <c r="J232" s="130">
        <f t="shared" si="25"/>
        <v>0</v>
      </c>
      <c r="K232" s="119">
        <f t="shared" si="25"/>
        <v>0</v>
      </c>
      <c r="L232" s="119">
        <f t="shared" si="25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6">I235</f>
        <v>0</v>
      </c>
      <c r="J234" s="118">
        <f t="shared" si="26"/>
        <v>0</v>
      </c>
      <c r="K234" s="118">
        <f t="shared" si="26"/>
        <v>0</v>
      </c>
      <c r="L234" s="118">
        <f t="shared" si="26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6"/>
        <v>0</v>
      </c>
      <c r="J235" s="118">
        <f t="shared" si="26"/>
        <v>0</v>
      </c>
      <c r="K235" s="118">
        <f t="shared" si="26"/>
        <v>0</v>
      </c>
      <c r="L235" s="118">
        <f t="shared" si="26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7">I264</f>
        <v>0</v>
      </c>
      <c r="J263" s="130">
        <f t="shared" si="27"/>
        <v>0</v>
      </c>
      <c r="K263" s="119">
        <f t="shared" si="27"/>
        <v>0</v>
      </c>
      <c r="L263" s="119">
        <f t="shared" si="27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7"/>
        <v>0</v>
      </c>
      <c r="J264" s="130">
        <f t="shared" si="27"/>
        <v>0</v>
      </c>
      <c r="K264" s="119">
        <f t="shared" si="27"/>
        <v>0</v>
      </c>
      <c r="L264" s="119">
        <f t="shared" si="27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8">I267</f>
        <v>0</v>
      </c>
      <c r="J266" s="130">
        <f t="shared" si="28"/>
        <v>0</v>
      </c>
      <c r="K266" s="119">
        <f t="shared" si="28"/>
        <v>0</v>
      </c>
      <c r="L266" s="119">
        <f t="shared" si="28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8"/>
        <v>0</v>
      </c>
      <c r="J267" s="130">
        <f t="shared" si="28"/>
        <v>0</v>
      </c>
      <c r="K267" s="119">
        <f t="shared" si="28"/>
        <v>0</v>
      </c>
      <c r="L267" s="119">
        <f t="shared" si="28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9">I296</f>
        <v>0</v>
      </c>
      <c r="J295" s="130">
        <f t="shared" si="29"/>
        <v>0</v>
      </c>
      <c r="K295" s="119">
        <f t="shared" si="29"/>
        <v>0</v>
      </c>
      <c r="L295" s="119">
        <f t="shared" si="29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9"/>
        <v>0</v>
      </c>
      <c r="J296" s="130">
        <f t="shared" si="29"/>
        <v>0</v>
      </c>
      <c r="K296" s="119">
        <f t="shared" si="29"/>
        <v>0</v>
      </c>
      <c r="L296" s="119">
        <f t="shared" si="29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30">I299</f>
        <v>0</v>
      </c>
      <c r="J298" s="145">
        <f t="shared" si="30"/>
        <v>0</v>
      </c>
      <c r="K298" s="119">
        <f t="shared" si="30"/>
        <v>0</v>
      </c>
      <c r="L298" s="119">
        <f t="shared" si="30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30"/>
        <v>0</v>
      </c>
      <c r="J299" s="145">
        <f t="shared" si="30"/>
        <v>0</v>
      </c>
      <c r="K299" s="119">
        <f t="shared" si="30"/>
        <v>0</v>
      </c>
      <c r="L299" s="119">
        <f t="shared" si="30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31">I329</f>
        <v>0</v>
      </c>
      <c r="J328" s="145">
        <f t="shared" si="31"/>
        <v>0</v>
      </c>
      <c r="K328" s="119">
        <f t="shared" si="31"/>
        <v>0</v>
      </c>
      <c r="L328" s="119">
        <f t="shared" si="31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31"/>
        <v>0</v>
      </c>
      <c r="J329" s="146">
        <f t="shared" si="31"/>
        <v>0</v>
      </c>
      <c r="K329" s="126">
        <f t="shared" si="31"/>
        <v>0</v>
      </c>
      <c r="L329" s="126">
        <f t="shared" si="31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2">I332</f>
        <v>0</v>
      </c>
      <c r="J331" s="145">
        <f t="shared" si="32"/>
        <v>0</v>
      </c>
      <c r="K331" s="119">
        <f t="shared" si="32"/>
        <v>0</v>
      </c>
      <c r="L331" s="119">
        <f t="shared" si="32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2"/>
        <v>0</v>
      </c>
      <c r="J332" s="145">
        <f t="shared" si="32"/>
        <v>0</v>
      </c>
      <c r="K332" s="119">
        <f t="shared" si="32"/>
        <v>0</v>
      </c>
      <c r="L332" s="119">
        <f t="shared" si="32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3">SUM(I341:I341)</f>
        <v>0</v>
      </c>
      <c r="J340" s="118">
        <f t="shared" si="33"/>
        <v>0</v>
      </c>
      <c r="K340" s="118">
        <f t="shared" si="33"/>
        <v>0</v>
      </c>
      <c r="L340" s="118">
        <f t="shared" si="33"/>
        <v>0</v>
      </c>
      <c r="M340" s="105">
        <f t="shared" si="33"/>
        <v>0</v>
      </c>
      <c r="N340" s="105">
        <f t="shared" si="33"/>
        <v>0</v>
      </c>
      <c r="O340" s="105">
        <f t="shared" si="33"/>
        <v>0</v>
      </c>
      <c r="P340" s="105">
        <f t="shared" si="33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4">I361</f>
        <v>0</v>
      </c>
      <c r="J360" s="130">
        <f t="shared" si="34"/>
        <v>0</v>
      </c>
      <c r="K360" s="119">
        <f t="shared" si="34"/>
        <v>0</v>
      </c>
      <c r="L360" s="119">
        <f t="shared" si="34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4"/>
        <v>0</v>
      </c>
      <c r="J361" s="131">
        <f t="shared" si="34"/>
        <v>0</v>
      </c>
      <c r="K361" s="126">
        <f t="shared" si="34"/>
        <v>0</v>
      </c>
      <c r="L361" s="126">
        <f t="shared" si="34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5">I364</f>
        <v>0</v>
      </c>
      <c r="J363" s="130">
        <f t="shared" si="35"/>
        <v>0</v>
      </c>
      <c r="K363" s="119">
        <f t="shared" si="35"/>
        <v>0</v>
      </c>
      <c r="L363" s="119">
        <f t="shared" si="35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5"/>
        <v>0</v>
      </c>
      <c r="J364" s="130">
        <f t="shared" si="35"/>
        <v>0</v>
      </c>
      <c r="K364" s="119">
        <f t="shared" si="35"/>
        <v>0</v>
      </c>
      <c r="L364" s="119">
        <f t="shared" si="35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35900</v>
      </c>
      <c r="J370" s="133">
        <f>SUM(J35+J186)</f>
        <v>35800</v>
      </c>
      <c r="K370" s="133">
        <f>SUM(K35+K186)</f>
        <v>34460.82</v>
      </c>
      <c r="L370" s="133">
        <f>SUM(L35+L186)</f>
        <v>17472.57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f>K370-L370</f>
        <v>16988.25</v>
      </c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D376" s="229" t="s">
        <v>277</v>
      </c>
      <c r="E376" s="230"/>
      <c r="F376" s="230"/>
      <c r="G376" s="230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1B07-7E15-470B-983E-C88F39F2CCCC}">
  <sheetPr>
    <pageSetUpPr fitToPage="1"/>
  </sheetPr>
  <dimension ref="A1:R378"/>
  <sheetViews>
    <sheetView showRuler="0" topLeftCell="A23" zoomScaleNormal="100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15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17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24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600000</v>
      </c>
      <c r="J35" s="118">
        <f>SUM(J36+J47+J67+J88+J95+J115+J141+J160+J170)</f>
        <v>600000</v>
      </c>
      <c r="K35" s="119">
        <f>SUM(K36+K47+K67+K88+K95+K115+K141+K160+K170)</f>
        <v>767184.34</v>
      </c>
      <c r="L35" s="118">
        <f>SUM(L36+L47+L67+L88+L95+L115+L141+L160+L170)</f>
        <v>379598.14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600000</v>
      </c>
      <c r="J47" s="126">
        <f t="shared" si="2"/>
        <v>600000</v>
      </c>
      <c r="K47" s="125">
        <f t="shared" si="2"/>
        <v>767184.34</v>
      </c>
      <c r="L47" s="125">
        <f t="shared" si="2"/>
        <v>379598.14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600000</v>
      </c>
      <c r="J48" s="119">
        <f t="shared" si="2"/>
        <v>600000</v>
      </c>
      <c r="K48" s="118">
        <f t="shared" si="2"/>
        <v>767184.34</v>
      </c>
      <c r="L48" s="119">
        <f t="shared" si="2"/>
        <v>379598.14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600000</v>
      </c>
      <c r="J49" s="119">
        <f t="shared" si="2"/>
        <v>600000</v>
      </c>
      <c r="K49" s="121">
        <f t="shared" si="2"/>
        <v>767184.34</v>
      </c>
      <c r="L49" s="121">
        <f t="shared" si="2"/>
        <v>379598.14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600000</v>
      </c>
      <c r="J50" s="127">
        <f>SUM(J51:J66)</f>
        <v>600000</v>
      </c>
      <c r="K50" s="128">
        <f>SUM(K51:K66)</f>
        <v>767184.34</v>
      </c>
      <c r="L50" s="128">
        <f>SUM(L51:L66)</f>
        <v>379598.14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600000</v>
      </c>
      <c r="J66" s="123">
        <v>600000</v>
      </c>
      <c r="K66" s="123">
        <v>767184.34</v>
      </c>
      <c r="L66" s="123">
        <v>379598.14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600000</v>
      </c>
      <c r="J370" s="133">
        <f>SUM(J35+J186)</f>
        <v>600000</v>
      </c>
      <c r="K370" s="133">
        <f>SUM(K35+K186)</f>
        <v>767184.34</v>
      </c>
      <c r="L370" s="133">
        <f>SUM(L35+L186)</f>
        <v>379598.14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f>K66-L66</f>
        <v>387586.19999999995</v>
      </c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273D-1FF3-4089-A644-4F14EF856C99}">
  <dimension ref="A1:R377"/>
  <sheetViews>
    <sheetView topLeftCell="A48" workbookViewId="0">
      <selection activeCell="S369" sqref="S36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233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234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235</v>
      </c>
      <c r="J30" s="150" t="s">
        <v>24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SUM(I36+I47+I66+I87+I94+I114+I140+I159+I169)</f>
        <v>10900</v>
      </c>
      <c r="J35" s="118">
        <f>SUM(J36+J47+J66+J87+J94+J114+J140+J159+J169)</f>
        <v>10900</v>
      </c>
      <c r="K35" s="119">
        <f>SUM(K36+K47+K66+K87+K94+K114+K140+K159+K169)</f>
        <v>4000</v>
      </c>
      <c r="L35" s="118">
        <f>SUM(L36+L47+L66+L87+L94+L114+L140+L159+L169)</f>
        <v>1940.79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34.5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10900</v>
      </c>
      <c r="J47" s="126">
        <f t="shared" si="2"/>
        <v>10900</v>
      </c>
      <c r="K47" s="125">
        <f t="shared" si="2"/>
        <v>4000</v>
      </c>
      <c r="L47" s="125">
        <f t="shared" si="2"/>
        <v>1940.79</v>
      </c>
    </row>
    <row r="48" spans="1:18" ht="34.5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10900</v>
      </c>
      <c r="J48" s="119">
        <f t="shared" si="2"/>
        <v>10900</v>
      </c>
      <c r="K48" s="118">
        <f t="shared" si="2"/>
        <v>4000</v>
      </c>
      <c r="L48" s="119">
        <f t="shared" si="2"/>
        <v>1940.79</v>
      </c>
      <c r="Q48"/>
      <c r="R48" s="67"/>
    </row>
    <row r="49" spans="1:18" ht="34.5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10900</v>
      </c>
      <c r="J49" s="119">
        <f t="shared" si="2"/>
        <v>10900</v>
      </c>
      <c r="K49" s="121">
        <f t="shared" si="2"/>
        <v>4000</v>
      </c>
      <c r="L49" s="121">
        <f t="shared" si="2"/>
        <v>1940.79</v>
      </c>
      <c r="Q49" s="67"/>
      <c r="R49"/>
    </row>
    <row r="50" spans="1:18" ht="34.5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SUM(I51:I65)</f>
        <v>10900</v>
      </c>
      <c r="J50" s="127">
        <f>SUM(J51:J65)</f>
        <v>10900</v>
      </c>
      <c r="K50" s="128">
        <f>SUM(K51:K65)</f>
        <v>4000</v>
      </c>
      <c r="L50" s="128">
        <f>SUM(L51:L65)</f>
        <v>1940.79</v>
      </c>
      <c r="Q50" s="67"/>
      <c r="R50"/>
    </row>
    <row r="51" spans="1:18" ht="34.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34.5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34.5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34.5" hidden="1" customHeight="1" collapsed="1">
      <c r="A54" s="76">
        <v>2</v>
      </c>
      <c r="B54" s="59">
        <v>2</v>
      </c>
      <c r="C54" s="57">
        <v>1</v>
      </c>
      <c r="D54" s="58">
        <v>1</v>
      </c>
      <c r="E54" s="59">
        <v>1</v>
      </c>
      <c r="F54" s="60">
        <v>7</v>
      </c>
      <c r="G54" s="58" t="s">
        <v>50</v>
      </c>
      <c r="H54" s="54">
        <v>21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34.5" hidden="1" customHeight="1" collapsed="1">
      <c r="A55" s="66">
        <v>2</v>
      </c>
      <c r="B55" s="62">
        <v>2</v>
      </c>
      <c r="C55" s="63">
        <v>1</v>
      </c>
      <c r="D55" s="64">
        <v>1</v>
      </c>
      <c r="E55" s="62">
        <v>1</v>
      </c>
      <c r="F55" s="65">
        <v>11</v>
      </c>
      <c r="G55" s="64" t="s">
        <v>51</v>
      </c>
      <c r="H55" s="54">
        <v>22</v>
      </c>
      <c r="I55" s="124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34.5" hidden="1" customHeight="1" collapsed="1">
      <c r="A56" s="70">
        <v>2</v>
      </c>
      <c r="B56" s="77">
        <v>2</v>
      </c>
      <c r="C56" s="78">
        <v>1</v>
      </c>
      <c r="D56" s="78">
        <v>1</v>
      </c>
      <c r="E56" s="78">
        <v>1</v>
      </c>
      <c r="F56" s="79">
        <v>12</v>
      </c>
      <c r="G56" s="80" t="s">
        <v>52</v>
      </c>
      <c r="H56" s="54">
        <v>23</v>
      </c>
      <c r="I56" s="129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34.5" hidden="1" customHeight="1" collapsed="1">
      <c r="A57" s="66">
        <v>2</v>
      </c>
      <c r="B57" s="62">
        <v>2</v>
      </c>
      <c r="C57" s="63">
        <v>1</v>
      </c>
      <c r="D57" s="63">
        <v>1</v>
      </c>
      <c r="E57" s="63">
        <v>1</v>
      </c>
      <c r="F57" s="65">
        <v>14</v>
      </c>
      <c r="G57" s="81" t="s">
        <v>53</v>
      </c>
      <c r="H57" s="54">
        <v>24</v>
      </c>
      <c r="I57" s="124">
        <v>0</v>
      </c>
      <c r="J57" s="124">
        <v>0</v>
      </c>
      <c r="K57" s="124">
        <v>0</v>
      </c>
      <c r="L57" s="124">
        <v>0</v>
      </c>
      <c r="Q57" s="67"/>
      <c r="R57"/>
    </row>
    <row r="58" spans="1:18" ht="34.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15</v>
      </c>
      <c r="G58" s="64" t="s">
        <v>54</v>
      </c>
      <c r="H58" s="54">
        <v>25</v>
      </c>
      <c r="I58" s="124">
        <v>0</v>
      </c>
      <c r="J58" s="123">
        <v>0</v>
      </c>
      <c r="K58" s="123">
        <v>0</v>
      </c>
      <c r="L58" s="123">
        <v>0</v>
      </c>
      <c r="Q58" s="67"/>
      <c r="R58"/>
    </row>
    <row r="59" spans="1:18" ht="34.5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16</v>
      </c>
      <c r="G59" s="64" t="s">
        <v>55</v>
      </c>
      <c r="H59" s="54">
        <v>26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34.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17</v>
      </c>
      <c r="G60" s="64" t="s">
        <v>56</v>
      </c>
      <c r="H60" s="54">
        <v>27</v>
      </c>
      <c r="I60" s="124">
        <v>0</v>
      </c>
      <c r="J60" s="124">
        <v>0</v>
      </c>
      <c r="K60" s="124">
        <v>0</v>
      </c>
      <c r="L60" s="124">
        <v>0</v>
      </c>
      <c r="Q60" s="67"/>
      <c r="R60"/>
    </row>
    <row r="61" spans="1:18" ht="34.5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20</v>
      </c>
      <c r="G61" s="64" t="s">
        <v>57</v>
      </c>
      <c r="H61" s="54">
        <v>28</v>
      </c>
      <c r="I61" s="124">
        <v>0</v>
      </c>
      <c r="J61" s="123">
        <v>0</v>
      </c>
      <c r="K61" s="123">
        <v>0</v>
      </c>
      <c r="L61" s="123">
        <v>0</v>
      </c>
      <c r="Q61" s="67"/>
      <c r="R61"/>
    </row>
    <row r="62" spans="1:18" ht="34.5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21</v>
      </c>
      <c r="G62" s="64" t="s">
        <v>58</v>
      </c>
      <c r="H62" s="54">
        <v>29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34.5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22</v>
      </c>
      <c r="G63" s="64" t="s">
        <v>59</v>
      </c>
      <c r="H63" s="54">
        <v>30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34.5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23</v>
      </c>
      <c r="G64" s="64" t="s">
        <v>60</v>
      </c>
      <c r="H64" s="54">
        <v>31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34.5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30</v>
      </c>
      <c r="G65" s="64" t="s">
        <v>61</v>
      </c>
      <c r="H65" s="54">
        <v>32</v>
      </c>
      <c r="I65" s="124">
        <v>10900</v>
      </c>
      <c r="J65" s="123">
        <v>10900</v>
      </c>
      <c r="K65" s="123">
        <v>4000</v>
      </c>
      <c r="L65" s="123">
        <v>1940.79</v>
      </c>
      <c r="Q65" s="67"/>
      <c r="R65"/>
    </row>
    <row r="66" spans="1:18" ht="14" hidden="1" customHeight="1" collapsed="1">
      <c r="A66" s="82">
        <v>2</v>
      </c>
      <c r="B66" s="83">
        <v>3</v>
      </c>
      <c r="C66" s="56"/>
      <c r="D66" s="57"/>
      <c r="E66" s="57"/>
      <c r="F66" s="60"/>
      <c r="G66" s="84" t="s">
        <v>62</v>
      </c>
      <c r="H66" s="54">
        <v>33</v>
      </c>
      <c r="I66" s="125">
        <f>I67</f>
        <v>0</v>
      </c>
      <c r="J66" s="125">
        <f>J67</f>
        <v>0</v>
      </c>
      <c r="K66" s="125">
        <f>K67</f>
        <v>0</v>
      </c>
      <c r="L66" s="125">
        <f>L67</f>
        <v>0</v>
      </c>
    </row>
    <row r="67" spans="1:18" ht="13.05" hidden="1" customHeight="1" collapsed="1">
      <c r="A67" s="66">
        <v>2</v>
      </c>
      <c r="B67" s="62">
        <v>3</v>
      </c>
      <c r="C67" s="63">
        <v>1</v>
      </c>
      <c r="D67" s="63"/>
      <c r="E67" s="63"/>
      <c r="F67" s="65"/>
      <c r="G67" s="64" t="s">
        <v>63</v>
      </c>
      <c r="H67" s="54">
        <v>34</v>
      </c>
      <c r="I67" s="118">
        <f>SUM(I68+I73+I78)</f>
        <v>0</v>
      </c>
      <c r="J67" s="130">
        <f>SUM(J68+J73+J78)</f>
        <v>0</v>
      </c>
      <c r="K67" s="119">
        <f>SUM(K68+K73+K78)</f>
        <v>0</v>
      </c>
      <c r="L67" s="118">
        <f>SUM(L68+L73+L78)</f>
        <v>0</v>
      </c>
      <c r="Q67"/>
      <c r="R67" s="67"/>
    </row>
    <row r="68" spans="1:18" ht="15" hidden="1" customHeight="1" collapsed="1">
      <c r="A68" s="66">
        <v>2</v>
      </c>
      <c r="B68" s="62">
        <v>3</v>
      </c>
      <c r="C68" s="63">
        <v>1</v>
      </c>
      <c r="D68" s="63">
        <v>1</v>
      </c>
      <c r="E68" s="63"/>
      <c r="F68" s="65"/>
      <c r="G68" s="64" t="s">
        <v>64</v>
      </c>
      <c r="H68" s="54">
        <v>35</v>
      </c>
      <c r="I68" s="118">
        <f>I69</f>
        <v>0</v>
      </c>
      <c r="J68" s="130">
        <f>J69</f>
        <v>0</v>
      </c>
      <c r="K68" s="119">
        <f>K69</f>
        <v>0</v>
      </c>
      <c r="L68" s="118">
        <f>L69</f>
        <v>0</v>
      </c>
      <c r="Q68" s="67"/>
      <c r="R68"/>
    </row>
    <row r="69" spans="1:18" ht="13.0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>
        <v>1</v>
      </c>
      <c r="F69" s="65"/>
      <c r="G69" s="64" t="s">
        <v>64</v>
      </c>
      <c r="H69" s="54">
        <v>36</v>
      </c>
      <c r="I69" s="118">
        <f>SUM(I70:I72)</f>
        <v>0</v>
      </c>
      <c r="J69" s="130">
        <f>SUM(J70:J72)</f>
        <v>0</v>
      </c>
      <c r="K69" s="119">
        <f>SUM(K70:K72)</f>
        <v>0</v>
      </c>
      <c r="L69" s="118">
        <f>SUM(L70:L72)</f>
        <v>0</v>
      </c>
      <c r="Q69" s="67"/>
      <c r="R69"/>
    </row>
    <row r="70" spans="1:18" s="85" customFormat="1" ht="25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>
        <v>1</v>
      </c>
      <c r="G70" s="64" t="s">
        <v>65</v>
      </c>
      <c r="H70" s="54">
        <v>37</v>
      </c>
      <c r="I70" s="124">
        <v>0</v>
      </c>
      <c r="J70" s="124">
        <v>0</v>
      </c>
      <c r="K70" s="124">
        <v>0</v>
      </c>
      <c r="L70" s="124">
        <v>0</v>
      </c>
      <c r="Q70" s="67"/>
      <c r="R70"/>
    </row>
    <row r="71" spans="1:18" ht="19.05" hidden="1" customHeight="1" collapsed="1">
      <c r="A71" s="66">
        <v>2</v>
      </c>
      <c r="B71" s="59">
        <v>3</v>
      </c>
      <c r="C71" s="57">
        <v>1</v>
      </c>
      <c r="D71" s="57">
        <v>1</v>
      </c>
      <c r="E71" s="57">
        <v>1</v>
      </c>
      <c r="F71" s="60">
        <v>2</v>
      </c>
      <c r="G71" s="58" t="s">
        <v>66</v>
      </c>
      <c r="H71" s="54">
        <v>38</v>
      </c>
      <c r="I71" s="122">
        <v>0</v>
      </c>
      <c r="J71" s="122">
        <v>0</v>
      </c>
      <c r="K71" s="122">
        <v>0</v>
      </c>
      <c r="L71" s="122">
        <v>0</v>
      </c>
      <c r="Q71" s="67"/>
      <c r="R71"/>
    </row>
    <row r="72" spans="1:18" ht="16.05" hidden="1" customHeight="1" collapsed="1">
      <c r="A72" s="62">
        <v>2</v>
      </c>
      <c r="B72" s="63">
        <v>3</v>
      </c>
      <c r="C72" s="63">
        <v>1</v>
      </c>
      <c r="D72" s="63">
        <v>1</v>
      </c>
      <c r="E72" s="63">
        <v>1</v>
      </c>
      <c r="F72" s="65">
        <v>3</v>
      </c>
      <c r="G72" s="64" t="s">
        <v>67</v>
      </c>
      <c r="H72" s="54">
        <v>39</v>
      </c>
      <c r="I72" s="124">
        <v>0</v>
      </c>
      <c r="J72" s="124">
        <v>0</v>
      </c>
      <c r="K72" s="124">
        <v>0</v>
      </c>
      <c r="L72" s="124">
        <v>0</v>
      </c>
      <c r="Q72" s="67"/>
      <c r="R72"/>
    </row>
    <row r="73" spans="1:18" ht="29" hidden="1" customHeight="1" collapsed="1">
      <c r="A73" s="59">
        <v>2</v>
      </c>
      <c r="B73" s="57">
        <v>3</v>
      </c>
      <c r="C73" s="57">
        <v>1</v>
      </c>
      <c r="D73" s="57">
        <v>2</v>
      </c>
      <c r="E73" s="57"/>
      <c r="F73" s="60"/>
      <c r="G73" s="58" t="s">
        <v>68</v>
      </c>
      <c r="H73" s="54">
        <v>40</v>
      </c>
      <c r="I73" s="125">
        <f>I74</f>
        <v>0</v>
      </c>
      <c r="J73" s="131">
        <f>J74</f>
        <v>0</v>
      </c>
      <c r="K73" s="126">
        <f>K74</f>
        <v>0</v>
      </c>
      <c r="L73" s="126">
        <f>L74</f>
        <v>0</v>
      </c>
      <c r="Q73" s="67"/>
      <c r="R73"/>
    </row>
    <row r="74" spans="1:18" ht="27" hidden="1" customHeight="1" collapsed="1">
      <c r="A74" s="71">
        <v>2</v>
      </c>
      <c r="B74" s="72">
        <v>3</v>
      </c>
      <c r="C74" s="72">
        <v>1</v>
      </c>
      <c r="D74" s="72">
        <v>2</v>
      </c>
      <c r="E74" s="72">
        <v>1</v>
      </c>
      <c r="F74" s="74"/>
      <c r="G74" s="58" t="s">
        <v>68</v>
      </c>
      <c r="H74" s="54">
        <v>41</v>
      </c>
      <c r="I74" s="121">
        <f>SUM(I75:I77)</f>
        <v>0</v>
      </c>
      <c r="J74" s="132">
        <f>SUM(J75:J77)</f>
        <v>0</v>
      </c>
      <c r="K74" s="120">
        <f>SUM(K75:K77)</f>
        <v>0</v>
      </c>
      <c r="L74" s="119">
        <f>SUM(L75:L77)</f>
        <v>0</v>
      </c>
      <c r="Q74" s="67"/>
      <c r="R74"/>
    </row>
    <row r="75" spans="1:18" s="85" customFormat="1" ht="27" hidden="1" customHeight="1" collapsed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>
        <v>1</v>
      </c>
      <c r="G75" s="66" t="s">
        <v>65</v>
      </c>
      <c r="H75" s="54">
        <v>42</v>
      </c>
      <c r="I75" s="124">
        <v>0</v>
      </c>
      <c r="J75" s="124">
        <v>0</v>
      </c>
      <c r="K75" s="124">
        <v>0</v>
      </c>
      <c r="L75" s="124">
        <v>0</v>
      </c>
      <c r="Q75" s="67"/>
      <c r="R75"/>
    </row>
    <row r="76" spans="1:18" ht="16.05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2</v>
      </c>
      <c r="G76" s="66" t="s">
        <v>66</v>
      </c>
      <c r="H76" s="54">
        <v>43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3</v>
      </c>
      <c r="G77" s="66" t="s">
        <v>67</v>
      </c>
      <c r="H77" s="54">
        <v>44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27" hidden="1" customHeight="1" collapsed="1">
      <c r="A78" s="62">
        <v>2</v>
      </c>
      <c r="B78" s="63">
        <v>3</v>
      </c>
      <c r="C78" s="63">
        <v>1</v>
      </c>
      <c r="D78" s="63">
        <v>3</v>
      </c>
      <c r="E78" s="63"/>
      <c r="F78" s="65"/>
      <c r="G78" s="66" t="s">
        <v>69</v>
      </c>
      <c r="H78" s="54">
        <v>45</v>
      </c>
      <c r="I78" s="118">
        <f>I79</f>
        <v>0</v>
      </c>
      <c r="J78" s="130">
        <f>J79</f>
        <v>0</v>
      </c>
      <c r="K78" s="119">
        <f>K79</f>
        <v>0</v>
      </c>
      <c r="L78" s="119">
        <f>L79</f>
        <v>0</v>
      </c>
      <c r="Q78" s="67"/>
      <c r="R78"/>
    </row>
    <row r="79" spans="1:18" ht="26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>
        <v>1</v>
      </c>
      <c r="F79" s="65"/>
      <c r="G79" s="66" t="s">
        <v>70</v>
      </c>
      <c r="H79" s="54">
        <v>46</v>
      </c>
      <c r="I79" s="118">
        <f>SUM(I80:I82)</f>
        <v>0</v>
      </c>
      <c r="J79" s="130">
        <f>SUM(J80:J82)</f>
        <v>0</v>
      </c>
      <c r="K79" s="119">
        <f>SUM(K80:K82)</f>
        <v>0</v>
      </c>
      <c r="L79" s="119">
        <f>SUM(L80:L82)</f>
        <v>0</v>
      </c>
      <c r="Q79" s="67"/>
      <c r="R79"/>
    </row>
    <row r="80" spans="1:18" ht="15" hidden="1" customHeight="1" collapsed="1">
      <c r="A80" s="59">
        <v>2</v>
      </c>
      <c r="B80" s="57">
        <v>3</v>
      </c>
      <c r="C80" s="57">
        <v>1</v>
      </c>
      <c r="D80" s="57">
        <v>3</v>
      </c>
      <c r="E80" s="57">
        <v>1</v>
      </c>
      <c r="F80" s="60">
        <v>1</v>
      </c>
      <c r="G80" s="76" t="s">
        <v>71</v>
      </c>
      <c r="H80" s="54">
        <v>47</v>
      </c>
      <c r="I80" s="122">
        <v>0</v>
      </c>
      <c r="J80" s="122">
        <v>0</v>
      </c>
      <c r="K80" s="122">
        <v>0</v>
      </c>
      <c r="L80" s="122">
        <v>0</v>
      </c>
      <c r="Q80" s="67"/>
      <c r="R80"/>
    </row>
    <row r="81" spans="1:18" ht="16.05" hidden="1" customHeight="1" collapsed="1">
      <c r="A81" s="62">
        <v>2</v>
      </c>
      <c r="B81" s="63">
        <v>3</v>
      </c>
      <c r="C81" s="63">
        <v>1</v>
      </c>
      <c r="D81" s="63">
        <v>3</v>
      </c>
      <c r="E81" s="63">
        <v>1</v>
      </c>
      <c r="F81" s="65">
        <v>2</v>
      </c>
      <c r="G81" s="66" t="s">
        <v>72</v>
      </c>
      <c r="H81" s="54">
        <v>48</v>
      </c>
      <c r="I81" s="124">
        <v>0</v>
      </c>
      <c r="J81" s="124">
        <v>0</v>
      </c>
      <c r="K81" s="124">
        <v>0</v>
      </c>
      <c r="L81" s="124">
        <v>0</v>
      </c>
      <c r="Q81" s="67"/>
      <c r="R81"/>
    </row>
    <row r="82" spans="1:18" ht="17" hidden="1" customHeight="1" collapsed="1">
      <c r="A82" s="59">
        <v>2</v>
      </c>
      <c r="B82" s="57">
        <v>3</v>
      </c>
      <c r="C82" s="57">
        <v>1</v>
      </c>
      <c r="D82" s="57">
        <v>3</v>
      </c>
      <c r="E82" s="57">
        <v>1</v>
      </c>
      <c r="F82" s="60">
        <v>3</v>
      </c>
      <c r="G82" s="76" t="s">
        <v>73</v>
      </c>
      <c r="H82" s="54">
        <v>49</v>
      </c>
      <c r="I82" s="122">
        <v>0</v>
      </c>
      <c r="J82" s="122">
        <v>0</v>
      </c>
      <c r="K82" s="122">
        <v>0</v>
      </c>
      <c r="L82" s="122">
        <v>0</v>
      </c>
      <c r="Q82" s="67"/>
      <c r="R82"/>
    </row>
    <row r="83" spans="1:18" ht="12" hidden="1" customHeight="1" collapsed="1">
      <c r="A83" s="59">
        <v>2</v>
      </c>
      <c r="B83" s="57">
        <v>3</v>
      </c>
      <c r="C83" s="57">
        <v>2</v>
      </c>
      <c r="D83" s="57"/>
      <c r="E83" s="57"/>
      <c r="F83" s="60"/>
      <c r="G83" s="76" t="s">
        <v>74</v>
      </c>
      <c r="H83" s="54">
        <v>50</v>
      </c>
      <c r="I83" s="118">
        <f t="shared" ref="I83:L84" si="3">I84</f>
        <v>0</v>
      </c>
      <c r="J83" s="118">
        <f t="shared" si="3"/>
        <v>0</v>
      </c>
      <c r="K83" s="118">
        <f t="shared" si="3"/>
        <v>0</v>
      </c>
      <c r="L83" s="118">
        <f t="shared" si="3"/>
        <v>0</v>
      </c>
    </row>
    <row r="84" spans="1:18" ht="12" hidden="1" customHeight="1" collapsed="1">
      <c r="A84" s="59">
        <v>2</v>
      </c>
      <c r="B84" s="57">
        <v>3</v>
      </c>
      <c r="C84" s="57">
        <v>2</v>
      </c>
      <c r="D84" s="57">
        <v>1</v>
      </c>
      <c r="E84" s="57"/>
      <c r="F84" s="60"/>
      <c r="G84" s="76" t="s">
        <v>74</v>
      </c>
      <c r="H84" s="54">
        <v>51</v>
      </c>
      <c r="I84" s="118">
        <f t="shared" si="3"/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5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>
        <v>1</v>
      </c>
      <c r="F85" s="60"/>
      <c r="G85" s="76" t="s">
        <v>74</v>
      </c>
      <c r="H85" s="54">
        <v>52</v>
      </c>
      <c r="I85" s="118">
        <f>SUM(I86)</f>
        <v>0</v>
      </c>
      <c r="J85" s="118">
        <f>SUM(J86)</f>
        <v>0</v>
      </c>
      <c r="K85" s="118">
        <f>SUM(K86)</f>
        <v>0</v>
      </c>
      <c r="L85" s="118">
        <f>SUM(L86)</f>
        <v>0</v>
      </c>
    </row>
    <row r="86" spans="1:18" ht="13.0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>
        <v>1</v>
      </c>
      <c r="G86" s="76" t="s">
        <v>74</v>
      </c>
      <c r="H86" s="54">
        <v>53</v>
      </c>
      <c r="I86" s="124">
        <v>0</v>
      </c>
      <c r="J86" s="124">
        <v>0</v>
      </c>
      <c r="K86" s="124">
        <v>0</v>
      </c>
      <c r="L86" s="124">
        <v>0</v>
      </c>
    </row>
    <row r="87" spans="1:18" ht="16.05" hidden="1" customHeight="1" collapsed="1">
      <c r="A87" s="50">
        <v>2</v>
      </c>
      <c r="B87" s="51">
        <v>4</v>
      </c>
      <c r="C87" s="51"/>
      <c r="D87" s="51"/>
      <c r="E87" s="51"/>
      <c r="F87" s="53"/>
      <c r="G87" s="86" t="s">
        <v>75</v>
      </c>
      <c r="H87" s="54">
        <v>54</v>
      </c>
      <c r="I87" s="118">
        <f t="shared" ref="I87:L89" si="4">I88</f>
        <v>0</v>
      </c>
      <c r="J87" s="130">
        <f t="shared" si="4"/>
        <v>0</v>
      </c>
      <c r="K87" s="119">
        <f t="shared" si="4"/>
        <v>0</v>
      </c>
      <c r="L87" s="119">
        <f t="shared" si="4"/>
        <v>0</v>
      </c>
    </row>
    <row r="88" spans="1:18" ht="15" hidden="1" customHeight="1" collapsed="1">
      <c r="A88" s="62">
        <v>2</v>
      </c>
      <c r="B88" s="63">
        <v>4</v>
      </c>
      <c r="C88" s="63">
        <v>1</v>
      </c>
      <c r="D88" s="63"/>
      <c r="E88" s="63"/>
      <c r="F88" s="65"/>
      <c r="G88" s="66" t="s">
        <v>76</v>
      </c>
      <c r="H88" s="54">
        <v>55</v>
      </c>
      <c r="I88" s="118">
        <f t="shared" si="4"/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7" hidden="1" customHeight="1" collapsed="1">
      <c r="A89" s="62">
        <v>2</v>
      </c>
      <c r="B89" s="63">
        <v>4</v>
      </c>
      <c r="C89" s="63">
        <v>1</v>
      </c>
      <c r="D89" s="63">
        <v>1</v>
      </c>
      <c r="E89" s="63"/>
      <c r="F89" s="65"/>
      <c r="G89" s="66" t="s">
        <v>76</v>
      </c>
      <c r="H89" s="54">
        <v>56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8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>
        <v>1</v>
      </c>
      <c r="F90" s="65"/>
      <c r="G90" s="66" t="s">
        <v>76</v>
      </c>
      <c r="H90" s="54">
        <v>57</v>
      </c>
      <c r="I90" s="118">
        <f>SUM(I91:I93)</f>
        <v>0</v>
      </c>
      <c r="J90" s="130">
        <f>SUM(J91:J93)</f>
        <v>0</v>
      </c>
      <c r="K90" s="119">
        <f>SUM(K91:K93)</f>
        <v>0</v>
      </c>
      <c r="L90" s="119">
        <f>SUM(L91:L93)</f>
        <v>0</v>
      </c>
    </row>
    <row r="91" spans="1:18" ht="14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>
        <v>1</v>
      </c>
      <c r="G91" s="66" t="s">
        <v>77</v>
      </c>
      <c r="H91" s="54">
        <v>58</v>
      </c>
      <c r="I91" s="124">
        <v>0</v>
      </c>
      <c r="J91" s="124">
        <v>0</v>
      </c>
      <c r="K91" s="124">
        <v>0</v>
      </c>
      <c r="L91" s="124">
        <v>0</v>
      </c>
    </row>
    <row r="92" spans="1:18" ht="13.05" hidden="1" customHeight="1" collapsed="1">
      <c r="A92" s="62">
        <v>2</v>
      </c>
      <c r="B92" s="62">
        <v>4</v>
      </c>
      <c r="C92" s="62">
        <v>1</v>
      </c>
      <c r="D92" s="63">
        <v>1</v>
      </c>
      <c r="E92" s="63">
        <v>1</v>
      </c>
      <c r="F92" s="87">
        <v>2</v>
      </c>
      <c r="G92" s="64" t="s">
        <v>78</v>
      </c>
      <c r="H92" s="54">
        <v>59</v>
      </c>
      <c r="I92" s="124">
        <v>0</v>
      </c>
      <c r="J92" s="124">
        <v>0</v>
      </c>
      <c r="K92" s="124">
        <v>0</v>
      </c>
      <c r="L92" s="124">
        <v>0</v>
      </c>
    </row>
    <row r="93" spans="1:18" hidden="1" collapsed="1">
      <c r="A93" s="62">
        <v>2</v>
      </c>
      <c r="B93" s="63">
        <v>4</v>
      </c>
      <c r="C93" s="62">
        <v>1</v>
      </c>
      <c r="D93" s="63">
        <v>1</v>
      </c>
      <c r="E93" s="63">
        <v>1</v>
      </c>
      <c r="F93" s="87">
        <v>3</v>
      </c>
      <c r="G93" s="64" t="s">
        <v>79</v>
      </c>
      <c r="H93" s="54">
        <v>60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50">
        <v>2</v>
      </c>
      <c r="B94" s="51">
        <v>5</v>
      </c>
      <c r="C94" s="50"/>
      <c r="D94" s="51"/>
      <c r="E94" s="51"/>
      <c r="F94" s="88"/>
      <c r="G94" s="52" t="s">
        <v>80</v>
      </c>
      <c r="H94" s="54">
        <v>61</v>
      </c>
      <c r="I94" s="118">
        <f>SUM(I95+I100+I105)</f>
        <v>0</v>
      </c>
      <c r="J94" s="130">
        <f>SUM(J95+J100+J105)</f>
        <v>0</v>
      </c>
      <c r="K94" s="119">
        <f>SUM(K95+K100+K105)</f>
        <v>0</v>
      </c>
      <c r="L94" s="119">
        <f>SUM(L95+L100+L105)</f>
        <v>0</v>
      </c>
    </row>
    <row r="95" spans="1:18" hidden="1" collapsed="1">
      <c r="A95" s="59">
        <v>2</v>
      </c>
      <c r="B95" s="57">
        <v>5</v>
      </c>
      <c r="C95" s="59">
        <v>1</v>
      </c>
      <c r="D95" s="57"/>
      <c r="E95" s="57"/>
      <c r="F95" s="89"/>
      <c r="G95" s="58" t="s">
        <v>81</v>
      </c>
      <c r="H95" s="54">
        <v>62</v>
      </c>
      <c r="I95" s="125">
        <f t="shared" ref="I95:L96" si="5">I96</f>
        <v>0</v>
      </c>
      <c r="J95" s="131">
        <f t="shared" si="5"/>
        <v>0</v>
      </c>
      <c r="K95" s="126">
        <f t="shared" si="5"/>
        <v>0</v>
      </c>
      <c r="L95" s="126">
        <f t="shared" si="5"/>
        <v>0</v>
      </c>
    </row>
    <row r="96" spans="1:18" hidden="1" collapsed="1">
      <c r="A96" s="62">
        <v>2</v>
      </c>
      <c r="B96" s="63">
        <v>5</v>
      </c>
      <c r="C96" s="62">
        <v>1</v>
      </c>
      <c r="D96" s="63">
        <v>1</v>
      </c>
      <c r="E96" s="63"/>
      <c r="F96" s="87"/>
      <c r="G96" s="64" t="s">
        <v>81</v>
      </c>
      <c r="H96" s="54">
        <v>63</v>
      </c>
      <c r="I96" s="118">
        <f t="shared" si="5"/>
        <v>0</v>
      </c>
      <c r="J96" s="130">
        <f t="shared" si="5"/>
        <v>0</v>
      </c>
      <c r="K96" s="119">
        <f t="shared" si="5"/>
        <v>0</v>
      </c>
      <c r="L96" s="119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>
        <v>1</v>
      </c>
      <c r="F97" s="87"/>
      <c r="G97" s="64" t="s">
        <v>81</v>
      </c>
      <c r="H97" s="54">
        <v>64</v>
      </c>
      <c r="I97" s="118">
        <f>SUM(I98:I99)</f>
        <v>0</v>
      </c>
      <c r="J97" s="130">
        <f>SUM(J98:J99)</f>
        <v>0</v>
      </c>
      <c r="K97" s="119">
        <f>SUM(K98:K99)</f>
        <v>0</v>
      </c>
      <c r="L97" s="119">
        <f>SUM(L98:L99)</f>
        <v>0</v>
      </c>
    </row>
    <row r="98" spans="1:12" ht="25.05" hidden="1" customHeight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>
        <v>1</v>
      </c>
      <c r="G98" s="64" t="s">
        <v>82</v>
      </c>
      <c r="H98" s="54">
        <v>65</v>
      </c>
      <c r="I98" s="124">
        <v>0</v>
      </c>
      <c r="J98" s="124">
        <v>0</v>
      </c>
      <c r="K98" s="124">
        <v>0</v>
      </c>
      <c r="L98" s="124">
        <v>0</v>
      </c>
    </row>
    <row r="99" spans="1:12" ht="1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2</v>
      </c>
      <c r="G99" s="64" t="s">
        <v>83</v>
      </c>
      <c r="H99" s="54">
        <v>66</v>
      </c>
      <c r="I99" s="124">
        <v>0</v>
      </c>
      <c r="J99" s="124">
        <v>0</v>
      </c>
      <c r="K99" s="124">
        <v>0</v>
      </c>
      <c r="L99" s="124">
        <v>0</v>
      </c>
    </row>
    <row r="100" spans="1:12" ht="12" hidden="1" customHeight="1" collapsed="1">
      <c r="A100" s="62">
        <v>2</v>
      </c>
      <c r="B100" s="63">
        <v>5</v>
      </c>
      <c r="C100" s="62">
        <v>2</v>
      </c>
      <c r="D100" s="63"/>
      <c r="E100" s="63"/>
      <c r="F100" s="87"/>
      <c r="G100" s="64" t="s">
        <v>84</v>
      </c>
      <c r="H100" s="54">
        <v>67</v>
      </c>
      <c r="I100" s="118">
        <f t="shared" ref="I100:L101" si="6">I101</f>
        <v>0</v>
      </c>
      <c r="J100" s="130">
        <f t="shared" si="6"/>
        <v>0</v>
      </c>
      <c r="K100" s="119">
        <f t="shared" si="6"/>
        <v>0</v>
      </c>
      <c r="L100" s="118">
        <f t="shared" si="6"/>
        <v>0</v>
      </c>
    </row>
    <row r="101" spans="1:12" ht="15" hidden="1" customHeight="1" collapsed="1">
      <c r="A101" s="66">
        <v>2</v>
      </c>
      <c r="B101" s="62">
        <v>5</v>
      </c>
      <c r="C101" s="63">
        <v>2</v>
      </c>
      <c r="D101" s="64">
        <v>1</v>
      </c>
      <c r="E101" s="62"/>
      <c r="F101" s="87"/>
      <c r="G101" s="64" t="s">
        <v>84</v>
      </c>
      <c r="H101" s="54">
        <v>68</v>
      </c>
      <c r="I101" s="118">
        <f t="shared" si="6"/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>
        <v>1</v>
      </c>
      <c r="F102" s="87"/>
      <c r="G102" s="64" t="s">
        <v>84</v>
      </c>
      <c r="H102" s="54">
        <v>69</v>
      </c>
      <c r="I102" s="118">
        <f>SUM(I103:I104)</f>
        <v>0</v>
      </c>
      <c r="J102" s="130">
        <f>SUM(J103:J104)</f>
        <v>0</v>
      </c>
      <c r="K102" s="119">
        <f>SUM(K103:K104)</f>
        <v>0</v>
      </c>
      <c r="L102" s="118">
        <f>SUM(L103:L104)</f>
        <v>0</v>
      </c>
    </row>
    <row r="103" spans="1:12" ht="25.0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>
        <v>1</v>
      </c>
      <c r="G103" s="64" t="s">
        <v>85</v>
      </c>
      <c r="H103" s="54">
        <v>70</v>
      </c>
      <c r="I103" s="124">
        <v>0</v>
      </c>
      <c r="J103" s="124">
        <v>0</v>
      </c>
      <c r="K103" s="124">
        <v>0</v>
      </c>
      <c r="L103" s="124"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2</v>
      </c>
      <c r="G104" s="64" t="s">
        <v>86</v>
      </c>
      <c r="H104" s="54">
        <v>71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8.05" hidden="1" customHeight="1" collapsed="1">
      <c r="A105" s="66">
        <v>2</v>
      </c>
      <c r="B105" s="62">
        <v>5</v>
      </c>
      <c r="C105" s="63">
        <v>3</v>
      </c>
      <c r="D105" s="64"/>
      <c r="E105" s="62"/>
      <c r="F105" s="87"/>
      <c r="G105" s="64" t="s">
        <v>87</v>
      </c>
      <c r="H105" s="54">
        <v>72</v>
      </c>
      <c r="I105" s="118">
        <f>I106+I110</f>
        <v>0</v>
      </c>
      <c r="J105" s="118">
        <f>J106+J110</f>
        <v>0</v>
      </c>
      <c r="K105" s="118">
        <f>K106+K110</f>
        <v>0</v>
      </c>
      <c r="L105" s="118">
        <f>L106+L110</f>
        <v>0</v>
      </c>
    </row>
    <row r="106" spans="1:12" ht="27" hidden="1" customHeight="1" collapsed="1">
      <c r="A106" s="66">
        <v>2</v>
      </c>
      <c r="B106" s="62">
        <v>5</v>
      </c>
      <c r="C106" s="63">
        <v>3</v>
      </c>
      <c r="D106" s="64">
        <v>1</v>
      </c>
      <c r="E106" s="62"/>
      <c r="F106" s="87"/>
      <c r="G106" s="64" t="s">
        <v>88</v>
      </c>
      <c r="H106" s="54">
        <v>73</v>
      </c>
      <c r="I106" s="118">
        <f>I107</f>
        <v>0</v>
      </c>
      <c r="J106" s="130">
        <f>J107</f>
        <v>0</v>
      </c>
      <c r="K106" s="119">
        <f>K107</f>
        <v>0</v>
      </c>
      <c r="L106" s="118">
        <f>L107</f>
        <v>0</v>
      </c>
    </row>
    <row r="107" spans="1:12" ht="30" hidden="1" customHeight="1" collapsed="1">
      <c r="A107" s="70">
        <v>2</v>
      </c>
      <c r="B107" s="71">
        <v>5</v>
      </c>
      <c r="C107" s="72">
        <v>3</v>
      </c>
      <c r="D107" s="73">
        <v>1</v>
      </c>
      <c r="E107" s="71">
        <v>1</v>
      </c>
      <c r="F107" s="90"/>
      <c r="G107" s="73" t="s">
        <v>88</v>
      </c>
      <c r="H107" s="54">
        <v>74</v>
      </c>
      <c r="I107" s="121">
        <f>SUM(I108:I109)</f>
        <v>0</v>
      </c>
      <c r="J107" s="132">
        <f>SUM(J108:J109)</f>
        <v>0</v>
      </c>
      <c r="K107" s="120">
        <f>SUM(K108:K109)</f>
        <v>0</v>
      </c>
      <c r="L107" s="121">
        <f>SUM(L108:L109)</f>
        <v>0</v>
      </c>
    </row>
    <row r="108" spans="1:12" ht="26" hidden="1" customHeight="1" collapsed="1">
      <c r="A108" s="66">
        <v>2</v>
      </c>
      <c r="B108" s="62">
        <v>5</v>
      </c>
      <c r="C108" s="63">
        <v>3</v>
      </c>
      <c r="D108" s="64">
        <v>1</v>
      </c>
      <c r="E108" s="62">
        <v>1</v>
      </c>
      <c r="F108" s="87">
        <v>1</v>
      </c>
      <c r="G108" s="64" t="s">
        <v>88</v>
      </c>
      <c r="H108" s="54">
        <v>75</v>
      </c>
      <c r="I108" s="124">
        <v>0</v>
      </c>
      <c r="J108" s="124">
        <v>0</v>
      </c>
      <c r="K108" s="124">
        <v>0</v>
      </c>
      <c r="L108" s="124">
        <v>0</v>
      </c>
    </row>
    <row r="109" spans="1:12" ht="26" hidden="1" customHeight="1" collapsed="1">
      <c r="A109" s="70">
        <v>2</v>
      </c>
      <c r="B109" s="71">
        <v>5</v>
      </c>
      <c r="C109" s="72">
        <v>3</v>
      </c>
      <c r="D109" s="73">
        <v>1</v>
      </c>
      <c r="E109" s="71">
        <v>1</v>
      </c>
      <c r="F109" s="90">
        <v>2</v>
      </c>
      <c r="G109" s="73" t="s">
        <v>89</v>
      </c>
      <c r="H109" s="54">
        <v>76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7" hidden="1" customHeight="1" collapsed="1">
      <c r="A110" s="70">
        <v>2</v>
      </c>
      <c r="B110" s="71">
        <v>5</v>
      </c>
      <c r="C110" s="72">
        <v>3</v>
      </c>
      <c r="D110" s="73">
        <v>2</v>
      </c>
      <c r="E110" s="71"/>
      <c r="F110" s="90"/>
      <c r="G110" s="73" t="s">
        <v>90</v>
      </c>
      <c r="H110" s="54">
        <v>77</v>
      </c>
      <c r="I110" s="121">
        <f>I111</f>
        <v>0</v>
      </c>
      <c r="J110" s="121">
        <f>J111</f>
        <v>0</v>
      </c>
      <c r="K110" s="121">
        <f>K111</f>
        <v>0</v>
      </c>
      <c r="L110" s="121">
        <f>L111</f>
        <v>0</v>
      </c>
    </row>
    <row r="111" spans="1:12" ht="25.05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>
        <v>1</v>
      </c>
      <c r="F111" s="90"/>
      <c r="G111" s="73" t="s">
        <v>90</v>
      </c>
      <c r="H111" s="54">
        <v>78</v>
      </c>
      <c r="I111" s="121">
        <f>SUM(I112:I113)</f>
        <v>0</v>
      </c>
      <c r="J111" s="121">
        <f>SUM(J112:J113)</f>
        <v>0</v>
      </c>
      <c r="K111" s="121">
        <f>SUM(K112:K113)</f>
        <v>0</v>
      </c>
      <c r="L111" s="121">
        <f>SUM(L112:L113)</f>
        <v>0</v>
      </c>
    </row>
    <row r="112" spans="1:12" ht="30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>
        <v>1</v>
      </c>
      <c r="G112" s="73" t="s">
        <v>90</v>
      </c>
      <c r="H112" s="54">
        <v>79</v>
      </c>
      <c r="I112" s="124">
        <v>0</v>
      </c>
      <c r="J112" s="124">
        <v>0</v>
      </c>
      <c r="K112" s="124">
        <v>0</v>
      </c>
      <c r="L112" s="124">
        <v>0</v>
      </c>
    </row>
    <row r="113" spans="1:12" ht="18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2</v>
      </c>
      <c r="G113" s="73" t="s">
        <v>91</v>
      </c>
      <c r="H113" s="54">
        <v>80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6.05" hidden="1" customHeight="1" collapsed="1">
      <c r="A114" s="86">
        <v>2</v>
      </c>
      <c r="B114" s="50">
        <v>6</v>
      </c>
      <c r="C114" s="51"/>
      <c r="D114" s="52"/>
      <c r="E114" s="50"/>
      <c r="F114" s="88"/>
      <c r="G114" s="91" t="s">
        <v>92</v>
      </c>
      <c r="H114" s="54">
        <v>81</v>
      </c>
      <c r="I114" s="118">
        <f>SUM(I115+I120+I124+I128+I132+I136)</f>
        <v>0</v>
      </c>
      <c r="J114" s="118">
        <f>SUM(J115+J120+J124+J128+J132+J136)</f>
        <v>0</v>
      </c>
      <c r="K114" s="118">
        <f>SUM(K115+K120+K124+K128+K132+K136)</f>
        <v>0</v>
      </c>
      <c r="L114" s="118">
        <f>SUM(L115+L120+L124+L128+L132+L136)</f>
        <v>0</v>
      </c>
    </row>
    <row r="115" spans="1:12" ht="14" hidden="1" customHeight="1" collapsed="1">
      <c r="A115" s="70">
        <v>2</v>
      </c>
      <c r="B115" s="71">
        <v>6</v>
      </c>
      <c r="C115" s="72">
        <v>1</v>
      </c>
      <c r="D115" s="73"/>
      <c r="E115" s="71"/>
      <c r="F115" s="90"/>
      <c r="G115" s="73" t="s">
        <v>93</v>
      </c>
      <c r="H115" s="54">
        <v>82</v>
      </c>
      <c r="I115" s="121">
        <f t="shared" ref="I115:L116" si="7">I116</f>
        <v>0</v>
      </c>
      <c r="J115" s="132">
        <f t="shared" si="7"/>
        <v>0</v>
      </c>
      <c r="K115" s="120">
        <f t="shared" si="7"/>
        <v>0</v>
      </c>
      <c r="L115" s="121">
        <f t="shared" si="7"/>
        <v>0</v>
      </c>
    </row>
    <row r="116" spans="1:12" ht="14" hidden="1" customHeight="1" collapsed="1">
      <c r="A116" s="66">
        <v>2</v>
      </c>
      <c r="B116" s="62">
        <v>6</v>
      </c>
      <c r="C116" s="63">
        <v>1</v>
      </c>
      <c r="D116" s="64">
        <v>1</v>
      </c>
      <c r="E116" s="62"/>
      <c r="F116" s="87"/>
      <c r="G116" s="64" t="s">
        <v>93</v>
      </c>
      <c r="H116" s="54">
        <v>83</v>
      </c>
      <c r="I116" s="118">
        <f t="shared" si="7"/>
        <v>0</v>
      </c>
      <c r="J116" s="130">
        <f t="shared" si="7"/>
        <v>0</v>
      </c>
      <c r="K116" s="119">
        <f t="shared" si="7"/>
        <v>0</v>
      </c>
      <c r="L116" s="118">
        <f t="shared" si="7"/>
        <v>0</v>
      </c>
    </row>
    <row r="117" spans="1:12" hidden="1" collapsed="1">
      <c r="A117" s="66">
        <v>2</v>
      </c>
      <c r="B117" s="62">
        <v>6</v>
      </c>
      <c r="C117" s="63">
        <v>1</v>
      </c>
      <c r="D117" s="64">
        <v>1</v>
      </c>
      <c r="E117" s="62">
        <v>1</v>
      </c>
      <c r="F117" s="87"/>
      <c r="G117" s="64" t="s">
        <v>93</v>
      </c>
      <c r="H117" s="54">
        <v>84</v>
      </c>
      <c r="I117" s="118">
        <f>SUM(I118:I119)</f>
        <v>0</v>
      </c>
      <c r="J117" s="130">
        <f>SUM(J118:J119)</f>
        <v>0</v>
      </c>
      <c r="K117" s="119">
        <f>SUM(K118:K119)</f>
        <v>0</v>
      </c>
      <c r="L117" s="118">
        <f>SUM(L118:L119)</f>
        <v>0</v>
      </c>
    </row>
    <row r="118" spans="1:12" ht="13.05" hidden="1" customHeight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>
        <v>1</v>
      </c>
      <c r="G118" s="64" t="s">
        <v>94</v>
      </c>
      <c r="H118" s="54">
        <v>85</v>
      </c>
      <c r="I118" s="124">
        <v>0</v>
      </c>
      <c r="J118" s="124">
        <v>0</v>
      </c>
      <c r="K118" s="124">
        <v>0</v>
      </c>
      <c r="L118" s="124">
        <v>0</v>
      </c>
    </row>
    <row r="119" spans="1:12" hidden="1" collapsed="1">
      <c r="A119" s="76">
        <v>2</v>
      </c>
      <c r="B119" s="59">
        <v>6</v>
      </c>
      <c r="C119" s="57">
        <v>1</v>
      </c>
      <c r="D119" s="58">
        <v>1</v>
      </c>
      <c r="E119" s="59">
        <v>1</v>
      </c>
      <c r="F119" s="89">
        <v>2</v>
      </c>
      <c r="G119" s="58" t="s">
        <v>95</v>
      </c>
      <c r="H119" s="54">
        <v>86</v>
      </c>
      <c r="I119" s="122">
        <v>0</v>
      </c>
      <c r="J119" s="122">
        <v>0</v>
      </c>
      <c r="K119" s="122">
        <v>0</v>
      </c>
      <c r="L119" s="122">
        <v>0</v>
      </c>
    </row>
    <row r="120" spans="1:12" ht="25.05" hidden="1" customHeight="1" collapsed="1">
      <c r="A120" s="66">
        <v>2</v>
      </c>
      <c r="B120" s="62">
        <v>6</v>
      </c>
      <c r="C120" s="63">
        <v>2</v>
      </c>
      <c r="D120" s="64"/>
      <c r="E120" s="62"/>
      <c r="F120" s="87"/>
      <c r="G120" s="64" t="s">
        <v>96</v>
      </c>
      <c r="H120" s="54">
        <v>87</v>
      </c>
      <c r="I120" s="118">
        <f t="shared" ref="I120:L122" si="8">I121</f>
        <v>0</v>
      </c>
      <c r="J120" s="130">
        <f t="shared" si="8"/>
        <v>0</v>
      </c>
      <c r="K120" s="119">
        <f t="shared" si="8"/>
        <v>0</v>
      </c>
      <c r="L120" s="118">
        <f t="shared" si="8"/>
        <v>0</v>
      </c>
    </row>
    <row r="121" spans="1:12" ht="14" hidden="1" customHeight="1" collapsed="1">
      <c r="A121" s="66">
        <v>2</v>
      </c>
      <c r="B121" s="62">
        <v>6</v>
      </c>
      <c r="C121" s="63">
        <v>2</v>
      </c>
      <c r="D121" s="64">
        <v>1</v>
      </c>
      <c r="E121" s="62"/>
      <c r="F121" s="87"/>
      <c r="G121" s="64" t="s">
        <v>96</v>
      </c>
      <c r="H121" s="54">
        <v>88</v>
      </c>
      <c r="I121" s="118">
        <f t="shared" si="8"/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>
        <v>1</v>
      </c>
      <c r="F122" s="87"/>
      <c r="G122" s="64" t="s">
        <v>96</v>
      </c>
      <c r="H122" s="54">
        <v>89</v>
      </c>
      <c r="I122" s="133">
        <f t="shared" si="8"/>
        <v>0</v>
      </c>
      <c r="J122" s="134">
        <f t="shared" si="8"/>
        <v>0</v>
      </c>
      <c r="K122" s="135">
        <f t="shared" si="8"/>
        <v>0</v>
      </c>
      <c r="L122" s="133">
        <f t="shared" si="8"/>
        <v>0</v>
      </c>
    </row>
    <row r="123" spans="1:12" ht="25.05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>
        <v>1</v>
      </c>
      <c r="G123" s="64" t="s">
        <v>96</v>
      </c>
      <c r="H123" s="54">
        <v>90</v>
      </c>
      <c r="I123" s="124">
        <v>0</v>
      </c>
      <c r="J123" s="124">
        <v>0</v>
      </c>
      <c r="K123" s="124">
        <v>0</v>
      </c>
      <c r="L123" s="124">
        <v>0</v>
      </c>
    </row>
    <row r="124" spans="1:12" ht="26" hidden="1" customHeight="1" collapsed="1">
      <c r="A124" s="76">
        <v>2</v>
      </c>
      <c r="B124" s="59">
        <v>6</v>
      </c>
      <c r="C124" s="57">
        <v>3</v>
      </c>
      <c r="D124" s="58"/>
      <c r="E124" s="59"/>
      <c r="F124" s="89"/>
      <c r="G124" s="58" t="s">
        <v>97</v>
      </c>
      <c r="H124" s="54">
        <v>91</v>
      </c>
      <c r="I124" s="125">
        <f t="shared" ref="I124:L126" si="9">I125</f>
        <v>0</v>
      </c>
      <c r="J124" s="131">
        <f t="shared" si="9"/>
        <v>0</v>
      </c>
      <c r="K124" s="126">
        <f t="shared" si="9"/>
        <v>0</v>
      </c>
      <c r="L124" s="125">
        <f t="shared" si="9"/>
        <v>0</v>
      </c>
    </row>
    <row r="125" spans="1:12" ht="25.05" hidden="1" customHeight="1" collapsed="1">
      <c r="A125" s="66">
        <v>2</v>
      </c>
      <c r="B125" s="62">
        <v>6</v>
      </c>
      <c r="C125" s="63">
        <v>3</v>
      </c>
      <c r="D125" s="64">
        <v>1</v>
      </c>
      <c r="E125" s="62"/>
      <c r="F125" s="87"/>
      <c r="G125" s="64" t="s">
        <v>97</v>
      </c>
      <c r="H125" s="54">
        <v>92</v>
      </c>
      <c r="I125" s="118">
        <f t="shared" si="9"/>
        <v>0</v>
      </c>
      <c r="J125" s="130">
        <f t="shared" si="9"/>
        <v>0</v>
      </c>
      <c r="K125" s="119">
        <f t="shared" si="9"/>
        <v>0</v>
      </c>
      <c r="L125" s="118">
        <f t="shared" si="9"/>
        <v>0</v>
      </c>
    </row>
    <row r="126" spans="1:12" ht="26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>
        <v>1</v>
      </c>
      <c r="F126" s="87"/>
      <c r="G126" s="64" t="s">
        <v>97</v>
      </c>
      <c r="H126" s="54">
        <v>93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7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>
        <v>1</v>
      </c>
      <c r="G127" s="64" t="s">
        <v>97</v>
      </c>
      <c r="H127" s="54">
        <v>94</v>
      </c>
      <c r="I127" s="124">
        <v>0</v>
      </c>
      <c r="J127" s="124">
        <v>0</v>
      </c>
      <c r="K127" s="124">
        <v>0</v>
      </c>
      <c r="L127" s="124">
        <v>0</v>
      </c>
    </row>
    <row r="128" spans="1:12" ht="25.05" hidden="1" customHeight="1" collapsed="1">
      <c r="A128" s="76">
        <v>2</v>
      </c>
      <c r="B128" s="59">
        <v>6</v>
      </c>
      <c r="C128" s="57">
        <v>4</v>
      </c>
      <c r="D128" s="58"/>
      <c r="E128" s="59"/>
      <c r="F128" s="89"/>
      <c r="G128" s="58" t="s">
        <v>98</v>
      </c>
      <c r="H128" s="54">
        <v>95</v>
      </c>
      <c r="I128" s="125">
        <f t="shared" ref="I128:L130" si="10">I129</f>
        <v>0</v>
      </c>
      <c r="J128" s="131">
        <f t="shared" si="10"/>
        <v>0</v>
      </c>
      <c r="K128" s="126">
        <f t="shared" si="10"/>
        <v>0</v>
      </c>
      <c r="L128" s="125">
        <f t="shared" si="10"/>
        <v>0</v>
      </c>
    </row>
    <row r="129" spans="1:12" ht="27" hidden="1" customHeight="1" collapsed="1">
      <c r="A129" s="66">
        <v>2</v>
      </c>
      <c r="B129" s="62">
        <v>6</v>
      </c>
      <c r="C129" s="63">
        <v>4</v>
      </c>
      <c r="D129" s="64">
        <v>1</v>
      </c>
      <c r="E129" s="62"/>
      <c r="F129" s="87"/>
      <c r="G129" s="64" t="s">
        <v>98</v>
      </c>
      <c r="H129" s="54">
        <v>96</v>
      </c>
      <c r="I129" s="118">
        <f t="shared" si="10"/>
        <v>0</v>
      </c>
      <c r="J129" s="130">
        <f t="shared" si="10"/>
        <v>0</v>
      </c>
      <c r="K129" s="119">
        <f t="shared" si="10"/>
        <v>0</v>
      </c>
      <c r="L129" s="118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>
        <v>1</v>
      </c>
      <c r="F130" s="87"/>
      <c r="G130" s="64" t="s">
        <v>98</v>
      </c>
      <c r="H130" s="54">
        <v>97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>
        <v>1</v>
      </c>
      <c r="G131" s="64" t="s">
        <v>98</v>
      </c>
      <c r="H131" s="54">
        <v>98</v>
      </c>
      <c r="I131" s="124">
        <v>0</v>
      </c>
      <c r="J131" s="124">
        <v>0</v>
      </c>
      <c r="K131" s="124">
        <v>0</v>
      </c>
      <c r="L131" s="124">
        <v>0</v>
      </c>
    </row>
    <row r="132" spans="1:12" ht="27" hidden="1" customHeight="1" collapsed="1">
      <c r="A132" s="70">
        <v>2</v>
      </c>
      <c r="B132" s="77">
        <v>6</v>
      </c>
      <c r="C132" s="78">
        <v>5</v>
      </c>
      <c r="D132" s="80"/>
      <c r="E132" s="77"/>
      <c r="F132" s="92"/>
      <c r="G132" s="80" t="s">
        <v>99</v>
      </c>
      <c r="H132" s="54">
        <v>99</v>
      </c>
      <c r="I132" s="127">
        <f t="shared" ref="I132:L134" si="11">I133</f>
        <v>0</v>
      </c>
      <c r="J132" s="136">
        <f t="shared" si="11"/>
        <v>0</v>
      </c>
      <c r="K132" s="128">
        <f t="shared" si="11"/>
        <v>0</v>
      </c>
      <c r="L132" s="127">
        <f t="shared" si="11"/>
        <v>0</v>
      </c>
    </row>
    <row r="133" spans="1:12" ht="29" hidden="1" customHeight="1" collapsed="1">
      <c r="A133" s="66">
        <v>2</v>
      </c>
      <c r="B133" s="62">
        <v>6</v>
      </c>
      <c r="C133" s="63">
        <v>5</v>
      </c>
      <c r="D133" s="64">
        <v>1</v>
      </c>
      <c r="E133" s="62"/>
      <c r="F133" s="87"/>
      <c r="G133" s="80" t="s">
        <v>99</v>
      </c>
      <c r="H133" s="54">
        <v>100</v>
      </c>
      <c r="I133" s="118">
        <f t="shared" si="11"/>
        <v>0</v>
      </c>
      <c r="J133" s="130">
        <f t="shared" si="11"/>
        <v>0</v>
      </c>
      <c r="K133" s="119">
        <f t="shared" si="11"/>
        <v>0</v>
      </c>
      <c r="L133" s="118">
        <f t="shared" si="11"/>
        <v>0</v>
      </c>
    </row>
    <row r="134" spans="1:12" ht="25.05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>
        <v>1</v>
      </c>
      <c r="F134" s="87"/>
      <c r="G134" s="80" t="s">
        <v>99</v>
      </c>
      <c r="H134" s="54">
        <v>101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7" hidden="1" customHeight="1" collapsed="1">
      <c r="A135" s="62">
        <v>2</v>
      </c>
      <c r="B135" s="63">
        <v>6</v>
      </c>
      <c r="C135" s="62">
        <v>5</v>
      </c>
      <c r="D135" s="62">
        <v>1</v>
      </c>
      <c r="E135" s="64">
        <v>1</v>
      </c>
      <c r="F135" s="87">
        <v>1</v>
      </c>
      <c r="G135" s="62" t="s">
        <v>100</v>
      </c>
      <c r="H135" s="54">
        <v>102</v>
      </c>
      <c r="I135" s="124">
        <v>0</v>
      </c>
      <c r="J135" s="124">
        <v>0</v>
      </c>
      <c r="K135" s="124">
        <v>0</v>
      </c>
      <c r="L135" s="124">
        <v>0</v>
      </c>
    </row>
    <row r="136" spans="1:12" ht="27" hidden="1" customHeight="1" collapsed="1">
      <c r="A136" s="66">
        <v>2</v>
      </c>
      <c r="B136" s="63">
        <v>6</v>
      </c>
      <c r="C136" s="62">
        <v>6</v>
      </c>
      <c r="D136" s="63"/>
      <c r="E136" s="64"/>
      <c r="F136" s="65"/>
      <c r="G136" s="93" t="s">
        <v>101</v>
      </c>
      <c r="H136" s="54">
        <v>103</v>
      </c>
      <c r="I136" s="119">
        <f t="shared" ref="I136:L138" si="12">I137</f>
        <v>0</v>
      </c>
      <c r="J136" s="118">
        <f t="shared" si="12"/>
        <v>0</v>
      </c>
      <c r="K136" s="118">
        <f t="shared" si="12"/>
        <v>0</v>
      </c>
      <c r="L136" s="118">
        <f t="shared" si="12"/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>
        <v>1</v>
      </c>
      <c r="E137" s="64"/>
      <c r="F137" s="65"/>
      <c r="G137" s="93" t="s">
        <v>101</v>
      </c>
      <c r="H137" s="54">
        <v>104</v>
      </c>
      <c r="I137" s="118">
        <f t="shared" si="12"/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>
        <v>1</v>
      </c>
      <c r="F138" s="65"/>
      <c r="G138" s="93" t="s">
        <v>101</v>
      </c>
      <c r="H138" s="54">
        <v>105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>
        <v>1</v>
      </c>
      <c r="G139" s="94" t="s">
        <v>101</v>
      </c>
      <c r="H139" s="54">
        <v>106</v>
      </c>
      <c r="I139" s="124">
        <v>0</v>
      </c>
      <c r="J139" s="137">
        <v>0</v>
      </c>
      <c r="K139" s="124">
        <v>0</v>
      </c>
      <c r="L139" s="124">
        <v>0</v>
      </c>
    </row>
    <row r="140" spans="1:12" ht="28.05" hidden="1" customHeight="1" collapsed="1">
      <c r="A140" s="86">
        <v>2</v>
      </c>
      <c r="B140" s="50">
        <v>7</v>
      </c>
      <c r="C140" s="50"/>
      <c r="D140" s="51"/>
      <c r="E140" s="51"/>
      <c r="F140" s="53"/>
      <c r="G140" s="52" t="s">
        <v>102</v>
      </c>
      <c r="H140" s="54">
        <v>107</v>
      </c>
      <c r="I140" s="119">
        <f>SUM(I141+I146+I154)</f>
        <v>0</v>
      </c>
      <c r="J140" s="130">
        <f>SUM(J141+J146+J154)</f>
        <v>0</v>
      </c>
      <c r="K140" s="119">
        <f>SUM(K141+K146+K154)</f>
        <v>0</v>
      </c>
      <c r="L140" s="118">
        <f>SUM(L141+L146+L154)</f>
        <v>0</v>
      </c>
    </row>
    <row r="141" spans="1:12" hidden="1" collapsed="1">
      <c r="A141" s="66">
        <v>2</v>
      </c>
      <c r="B141" s="62">
        <v>7</v>
      </c>
      <c r="C141" s="62">
        <v>1</v>
      </c>
      <c r="D141" s="63"/>
      <c r="E141" s="63"/>
      <c r="F141" s="65"/>
      <c r="G141" s="64" t="s">
        <v>103</v>
      </c>
      <c r="H141" s="54">
        <v>108</v>
      </c>
      <c r="I141" s="119">
        <f t="shared" ref="I141:L142" si="13">I142</f>
        <v>0</v>
      </c>
      <c r="J141" s="130">
        <f t="shared" si="13"/>
        <v>0</v>
      </c>
      <c r="K141" s="119">
        <f t="shared" si="13"/>
        <v>0</v>
      </c>
      <c r="L141" s="118">
        <f t="shared" si="13"/>
        <v>0</v>
      </c>
    </row>
    <row r="142" spans="1:12" ht="24" hidden="1" customHeight="1" collapsed="1">
      <c r="A142" s="66">
        <v>2</v>
      </c>
      <c r="B142" s="62">
        <v>7</v>
      </c>
      <c r="C142" s="62">
        <v>1</v>
      </c>
      <c r="D142" s="63">
        <v>1</v>
      </c>
      <c r="E142" s="63"/>
      <c r="F142" s="65"/>
      <c r="G142" s="64" t="s">
        <v>103</v>
      </c>
      <c r="H142" s="54">
        <v>109</v>
      </c>
      <c r="I142" s="119">
        <f t="shared" si="13"/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8.05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>
        <v>1</v>
      </c>
      <c r="F143" s="65"/>
      <c r="G143" s="64" t="s">
        <v>103</v>
      </c>
      <c r="H143" s="54">
        <v>110</v>
      </c>
      <c r="I143" s="119">
        <f>SUM(I144:I145)</f>
        <v>0</v>
      </c>
      <c r="J143" s="130">
        <f>SUM(J144:J145)</f>
        <v>0</v>
      </c>
      <c r="K143" s="119">
        <f>SUM(K144:K145)</f>
        <v>0</v>
      </c>
      <c r="L143" s="118">
        <f>SUM(L144:L145)</f>
        <v>0</v>
      </c>
    </row>
    <row r="144" spans="1:12" ht="26" hidden="1" customHeight="1" collapsed="1">
      <c r="A144" s="76">
        <v>2</v>
      </c>
      <c r="B144" s="59">
        <v>7</v>
      </c>
      <c r="C144" s="76">
        <v>1</v>
      </c>
      <c r="D144" s="62">
        <v>1</v>
      </c>
      <c r="E144" s="57">
        <v>1</v>
      </c>
      <c r="F144" s="60">
        <v>1</v>
      </c>
      <c r="G144" s="58" t="s">
        <v>104</v>
      </c>
      <c r="H144" s="54">
        <v>111</v>
      </c>
      <c r="I144" s="138">
        <v>0</v>
      </c>
      <c r="J144" s="138">
        <v>0</v>
      </c>
      <c r="K144" s="138">
        <v>0</v>
      </c>
      <c r="L144" s="138">
        <v>0</v>
      </c>
    </row>
    <row r="145" spans="1:12" ht="24" hidden="1" customHeight="1" collapsed="1">
      <c r="A145" s="62">
        <v>2</v>
      </c>
      <c r="B145" s="62">
        <v>7</v>
      </c>
      <c r="C145" s="66">
        <v>1</v>
      </c>
      <c r="D145" s="62">
        <v>1</v>
      </c>
      <c r="E145" s="63">
        <v>1</v>
      </c>
      <c r="F145" s="65">
        <v>2</v>
      </c>
      <c r="G145" s="64" t="s">
        <v>105</v>
      </c>
      <c r="H145" s="54">
        <v>112</v>
      </c>
      <c r="I145" s="123">
        <v>0</v>
      </c>
      <c r="J145" s="123">
        <v>0</v>
      </c>
      <c r="K145" s="123">
        <v>0</v>
      </c>
      <c r="L145" s="123">
        <v>0</v>
      </c>
    </row>
    <row r="146" spans="1:12" ht="25.05" hidden="1" customHeight="1" collapsed="1">
      <c r="A146" s="70">
        <v>2</v>
      </c>
      <c r="B146" s="71">
        <v>7</v>
      </c>
      <c r="C146" s="70">
        <v>2</v>
      </c>
      <c r="D146" s="71"/>
      <c r="E146" s="72"/>
      <c r="F146" s="74"/>
      <c r="G146" s="73" t="s">
        <v>106</v>
      </c>
      <c r="H146" s="54">
        <v>113</v>
      </c>
      <c r="I146" s="120">
        <f t="shared" ref="I146:L147" si="14">I147</f>
        <v>0</v>
      </c>
      <c r="J146" s="132">
        <f t="shared" si="14"/>
        <v>0</v>
      </c>
      <c r="K146" s="120">
        <f t="shared" si="14"/>
        <v>0</v>
      </c>
      <c r="L146" s="121">
        <f t="shared" si="14"/>
        <v>0</v>
      </c>
    </row>
    <row r="147" spans="1:12" ht="25.05" hidden="1" customHeight="1" collapsed="1">
      <c r="A147" s="66">
        <v>2</v>
      </c>
      <c r="B147" s="62">
        <v>7</v>
      </c>
      <c r="C147" s="66">
        <v>2</v>
      </c>
      <c r="D147" s="62">
        <v>1</v>
      </c>
      <c r="E147" s="63"/>
      <c r="F147" s="65"/>
      <c r="G147" s="64" t="s">
        <v>107</v>
      </c>
      <c r="H147" s="54">
        <v>114</v>
      </c>
      <c r="I147" s="119">
        <f t="shared" si="14"/>
        <v>0</v>
      </c>
      <c r="J147" s="130">
        <f t="shared" si="14"/>
        <v>0</v>
      </c>
      <c r="K147" s="119">
        <f t="shared" si="14"/>
        <v>0</v>
      </c>
      <c r="L147" s="118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>
        <v>1</v>
      </c>
      <c r="F148" s="65"/>
      <c r="G148" s="64" t="s">
        <v>107</v>
      </c>
      <c r="H148" s="54">
        <v>115</v>
      </c>
      <c r="I148" s="119">
        <f>SUM(I149:I150)</f>
        <v>0</v>
      </c>
      <c r="J148" s="130">
        <f>SUM(J149:J150)</f>
        <v>0</v>
      </c>
      <c r="K148" s="119">
        <f>SUM(K149:K150)</f>
        <v>0</v>
      </c>
      <c r="L148" s="118">
        <f>SUM(L149:L150)</f>
        <v>0</v>
      </c>
    </row>
    <row r="149" spans="1:12" ht="23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>
        <v>1</v>
      </c>
      <c r="G149" s="64" t="s">
        <v>108</v>
      </c>
      <c r="H149" s="54">
        <v>116</v>
      </c>
      <c r="I149" s="123">
        <v>0</v>
      </c>
      <c r="J149" s="123">
        <v>0</v>
      </c>
      <c r="K149" s="123">
        <v>0</v>
      </c>
      <c r="L149" s="123">
        <v>0</v>
      </c>
    </row>
    <row r="150" spans="1:12" ht="26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2</v>
      </c>
      <c r="G150" s="64" t="s">
        <v>109</v>
      </c>
      <c r="H150" s="54">
        <v>117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7" hidden="1" customHeight="1" collapsed="1">
      <c r="A151" s="66">
        <v>2</v>
      </c>
      <c r="B151" s="62">
        <v>7</v>
      </c>
      <c r="C151" s="66">
        <v>2</v>
      </c>
      <c r="D151" s="62">
        <v>2</v>
      </c>
      <c r="E151" s="63"/>
      <c r="F151" s="65"/>
      <c r="G151" s="64" t="s">
        <v>110</v>
      </c>
      <c r="H151" s="54">
        <v>118</v>
      </c>
      <c r="I151" s="119">
        <f>I152</f>
        <v>0</v>
      </c>
      <c r="J151" s="119">
        <f>J152</f>
        <v>0</v>
      </c>
      <c r="K151" s="119">
        <f>K152</f>
        <v>0</v>
      </c>
      <c r="L151" s="119">
        <f>L152</f>
        <v>0</v>
      </c>
    </row>
    <row r="152" spans="1:12" ht="24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>
        <v>1</v>
      </c>
      <c r="F152" s="65"/>
      <c r="G152" s="64" t="s">
        <v>110</v>
      </c>
      <c r="H152" s="54">
        <v>119</v>
      </c>
      <c r="I152" s="119">
        <f>SUM(I153)</f>
        <v>0</v>
      </c>
      <c r="J152" s="119">
        <f>SUM(J153)</f>
        <v>0</v>
      </c>
      <c r="K152" s="119">
        <f>SUM(K153)</f>
        <v>0</v>
      </c>
      <c r="L152" s="119">
        <f>SUM(L153)</f>
        <v>0</v>
      </c>
    </row>
    <row r="153" spans="1:12" ht="27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>
        <v>1</v>
      </c>
      <c r="G153" s="64" t="s">
        <v>110</v>
      </c>
      <c r="H153" s="54">
        <v>120</v>
      </c>
      <c r="I153" s="123">
        <v>0</v>
      </c>
      <c r="J153" s="123">
        <v>0</v>
      </c>
      <c r="K153" s="123">
        <v>0</v>
      </c>
      <c r="L153" s="123">
        <v>0</v>
      </c>
    </row>
    <row r="154" spans="1:12" hidden="1" collapsed="1">
      <c r="A154" s="66">
        <v>2</v>
      </c>
      <c r="B154" s="62">
        <v>7</v>
      </c>
      <c r="C154" s="66">
        <v>3</v>
      </c>
      <c r="D154" s="62"/>
      <c r="E154" s="63"/>
      <c r="F154" s="65"/>
      <c r="G154" s="64" t="s">
        <v>111</v>
      </c>
      <c r="H154" s="54">
        <v>121</v>
      </c>
      <c r="I154" s="119">
        <f t="shared" ref="I154:L155" si="15">I155</f>
        <v>0</v>
      </c>
      <c r="J154" s="130">
        <f t="shared" si="15"/>
        <v>0</v>
      </c>
      <c r="K154" s="119">
        <f t="shared" si="15"/>
        <v>0</v>
      </c>
      <c r="L154" s="118">
        <f t="shared" si="15"/>
        <v>0</v>
      </c>
    </row>
    <row r="155" spans="1:12" hidden="1" collapsed="1">
      <c r="A155" s="70">
        <v>2</v>
      </c>
      <c r="B155" s="77">
        <v>7</v>
      </c>
      <c r="C155" s="95">
        <v>3</v>
      </c>
      <c r="D155" s="77">
        <v>1</v>
      </c>
      <c r="E155" s="78"/>
      <c r="F155" s="79"/>
      <c r="G155" s="80" t="s">
        <v>111</v>
      </c>
      <c r="H155" s="54">
        <v>122</v>
      </c>
      <c r="I155" s="128">
        <f t="shared" si="15"/>
        <v>0</v>
      </c>
      <c r="J155" s="136">
        <f t="shared" si="15"/>
        <v>0</v>
      </c>
      <c r="K155" s="128">
        <f t="shared" si="15"/>
        <v>0</v>
      </c>
      <c r="L155" s="127">
        <f t="shared" si="15"/>
        <v>0</v>
      </c>
    </row>
    <row r="156" spans="1:12" hidden="1" collapsed="1">
      <c r="A156" s="66">
        <v>2</v>
      </c>
      <c r="B156" s="62">
        <v>7</v>
      </c>
      <c r="C156" s="66">
        <v>3</v>
      </c>
      <c r="D156" s="62">
        <v>1</v>
      </c>
      <c r="E156" s="63">
        <v>1</v>
      </c>
      <c r="F156" s="65"/>
      <c r="G156" s="64" t="s">
        <v>111</v>
      </c>
      <c r="H156" s="54">
        <v>123</v>
      </c>
      <c r="I156" s="119">
        <f>SUM(I157:I158)</f>
        <v>0</v>
      </c>
      <c r="J156" s="130">
        <f>SUM(J157:J158)</f>
        <v>0</v>
      </c>
      <c r="K156" s="119">
        <f>SUM(K157:K158)</f>
        <v>0</v>
      </c>
      <c r="L156" s="118">
        <f>SUM(L157:L158)</f>
        <v>0</v>
      </c>
    </row>
    <row r="157" spans="1:12" hidden="1" collapsed="1">
      <c r="A157" s="76">
        <v>2</v>
      </c>
      <c r="B157" s="59">
        <v>7</v>
      </c>
      <c r="C157" s="76">
        <v>3</v>
      </c>
      <c r="D157" s="59">
        <v>1</v>
      </c>
      <c r="E157" s="57">
        <v>1</v>
      </c>
      <c r="F157" s="60">
        <v>1</v>
      </c>
      <c r="G157" s="58" t="s">
        <v>112</v>
      </c>
      <c r="H157" s="54">
        <v>124</v>
      </c>
      <c r="I157" s="138">
        <v>0</v>
      </c>
      <c r="J157" s="138">
        <v>0</v>
      </c>
      <c r="K157" s="138">
        <v>0</v>
      </c>
      <c r="L157" s="138">
        <v>0</v>
      </c>
    </row>
    <row r="158" spans="1:12" ht="25.05" hidden="1" customHeight="1" collapsed="1">
      <c r="A158" s="66">
        <v>2</v>
      </c>
      <c r="B158" s="62">
        <v>7</v>
      </c>
      <c r="C158" s="66">
        <v>3</v>
      </c>
      <c r="D158" s="62">
        <v>1</v>
      </c>
      <c r="E158" s="63">
        <v>1</v>
      </c>
      <c r="F158" s="65">
        <v>2</v>
      </c>
      <c r="G158" s="64" t="s">
        <v>113</v>
      </c>
      <c r="H158" s="54">
        <v>125</v>
      </c>
      <c r="I158" s="123">
        <v>0</v>
      </c>
      <c r="J158" s="124">
        <v>0</v>
      </c>
      <c r="K158" s="124">
        <v>0</v>
      </c>
      <c r="L158" s="124">
        <v>0</v>
      </c>
    </row>
    <row r="159" spans="1:12" ht="24" hidden="1" customHeight="1" collapsed="1">
      <c r="A159" s="86">
        <v>2</v>
      </c>
      <c r="B159" s="86">
        <v>8</v>
      </c>
      <c r="C159" s="50"/>
      <c r="D159" s="69"/>
      <c r="E159" s="56"/>
      <c r="F159" s="96"/>
      <c r="G159" s="61" t="s">
        <v>114</v>
      </c>
      <c r="H159" s="54">
        <v>126</v>
      </c>
      <c r="I159" s="126">
        <f>I160</f>
        <v>0</v>
      </c>
      <c r="J159" s="131">
        <f>J160</f>
        <v>0</v>
      </c>
      <c r="K159" s="126">
        <f>K160</f>
        <v>0</v>
      </c>
      <c r="L159" s="125">
        <f>L160</f>
        <v>0</v>
      </c>
    </row>
    <row r="160" spans="1:12" ht="21" hidden="1" customHeight="1" collapsed="1">
      <c r="A160" s="70">
        <v>2</v>
      </c>
      <c r="B160" s="70">
        <v>8</v>
      </c>
      <c r="C160" s="70">
        <v>1</v>
      </c>
      <c r="D160" s="71"/>
      <c r="E160" s="72"/>
      <c r="F160" s="74"/>
      <c r="G160" s="58" t="s">
        <v>114</v>
      </c>
      <c r="H160" s="54">
        <v>127</v>
      </c>
      <c r="I160" s="126">
        <f>I161+I166</f>
        <v>0</v>
      </c>
      <c r="J160" s="131">
        <f>J161+J166</f>
        <v>0</v>
      </c>
      <c r="K160" s="126">
        <f>K161+K166</f>
        <v>0</v>
      </c>
      <c r="L160" s="125">
        <f>L161+L166</f>
        <v>0</v>
      </c>
    </row>
    <row r="161" spans="1:12" ht="27" hidden="1" customHeight="1" collapsed="1">
      <c r="A161" s="66">
        <v>2</v>
      </c>
      <c r="B161" s="62">
        <v>8</v>
      </c>
      <c r="C161" s="64">
        <v>1</v>
      </c>
      <c r="D161" s="62">
        <v>1</v>
      </c>
      <c r="E161" s="63"/>
      <c r="F161" s="65"/>
      <c r="G161" s="64" t="s">
        <v>115</v>
      </c>
      <c r="H161" s="54">
        <v>128</v>
      </c>
      <c r="I161" s="119">
        <f>I162</f>
        <v>0</v>
      </c>
      <c r="J161" s="130">
        <f>J162</f>
        <v>0</v>
      </c>
      <c r="K161" s="119">
        <f>K162</f>
        <v>0</v>
      </c>
      <c r="L161" s="118">
        <f>L162</f>
        <v>0</v>
      </c>
    </row>
    <row r="162" spans="1:12" ht="23" hidden="1" customHeight="1" collapsed="1">
      <c r="A162" s="66">
        <v>2</v>
      </c>
      <c r="B162" s="62">
        <v>8</v>
      </c>
      <c r="C162" s="58">
        <v>1</v>
      </c>
      <c r="D162" s="59">
        <v>1</v>
      </c>
      <c r="E162" s="57">
        <v>1</v>
      </c>
      <c r="F162" s="60"/>
      <c r="G162" s="64" t="s">
        <v>115</v>
      </c>
      <c r="H162" s="54">
        <v>129</v>
      </c>
      <c r="I162" s="126">
        <f>SUM(I163:I165)</f>
        <v>0</v>
      </c>
      <c r="J162" s="126">
        <f>SUM(J163:J165)</f>
        <v>0</v>
      </c>
      <c r="K162" s="126">
        <f>SUM(K163:K165)</f>
        <v>0</v>
      </c>
      <c r="L162" s="126">
        <f>SUM(L163:L165)</f>
        <v>0</v>
      </c>
    </row>
    <row r="163" spans="1:12" ht="23" hidden="1" customHeight="1" collapsed="1">
      <c r="A163" s="62">
        <v>2</v>
      </c>
      <c r="B163" s="59">
        <v>8</v>
      </c>
      <c r="C163" s="64">
        <v>1</v>
      </c>
      <c r="D163" s="62">
        <v>1</v>
      </c>
      <c r="E163" s="63">
        <v>1</v>
      </c>
      <c r="F163" s="65">
        <v>1</v>
      </c>
      <c r="G163" s="64" t="s">
        <v>116</v>
      </c>
      <c r="H163" s="54">
        <v>130</v>
      </c>
      <c r="I163" s="123">
        <v>0</v>
      </c>
      <c r="J163" s="123">
        <v>0</v>
      </c>
      <c r="K163" s="123">
        <v>0</v>
      </c>
      <c r="L163" s="123">
        <v>0</v>
      </c>
    </row>
    <row r="164" spans="1:12" ht="27" hidden="1" customHeight="1" collapsed="1">
      <c r="A164" s="70">
        <v>2</v>
      </c>
      <c r="B164" s="77">
        <v>8</v>
      </c>
      <c r="C164" s="80">
        <v>1</v>
      </c>
      <c r="D164" s="77">
        <v>1</v>
      </c>
      <c r="E164" s="78">
        <v>1</v>
      </c>
      <c r="F164" s="79">
        <v>2</v>
      </c>
      <c r="G164" s="80" t="s">
        <v>117</v>
      </c>
      <c r="H164" s="54">
        <v>131</v>
      </c>
      <c r="I164" s="139">
        <v>0</v>
      </c>
      <c r="J164" s="139">
        <v>0</v>
      </c>
      <c r="K164" s="139">
        <v>0</v>
      </c>
      <c r="L164" s="139">
        <v>0</v>
      </c>
    </row>
    <row r="165" spans="1:12" hidden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3</v>
      </c>
      <c r="G165" s="80" t="s">
        <v>118</v>
      </c>
      <c r="H165" s="54">
        <v>132</v>
      </c>
      <c r="I165" s="139">
        <v>0</v>
      </c>
      <c r="J165" s="140">
        <v>0</v>
      </c>
      <c r="K165" s="139">
        <v>0</v>
      </c>
      <c r="L165" s="129">
        <v>0</v>
      </c>
    </row>
    <row r="166" spans="1:12" ht="23" hidden="1" customHeight="1" collapsed="1">
      <c r="A166" s="66">
        <v>2</v>
      </c>
      <c r="B166" s="62">
        <v>8</v>
      </c>
      <c r="C166" s="64">
        <v>1</v>
      </c>
      <c r="D166" s="62">
        <v>2</v>
      </c>
      <c r="E166" s="63"/>
      <c r="F166" s="65"/>
      <c r="G166" s="64" t="s">
        <v>119</v>
      </c>
      <c r="H166" s="54">
        <v>133</v>
      </c>
      <c r="I166" s="119">
        <f t="shared" ref="I166:L167" si="16">I167</f>
        <v>0</v>
      </c>
      <c r="J166" s="130">
        <f t="shared" si="16"/>
        <v>0</v>
      </c>
      <c r="K166" s="119">
        <f t="shared" si="16"/>
        <v>0</v>
      </c>
      <c r="L166" s="118">
        <f t="shared" si="16"/>
        <v>0</v>
      </c>
    </row>
    <row r="167" spans="1:12" hidden="1" collapsed="1">
      <c r="A167" s="66">
        <v>2</v>
      </c>
      <c r="B167" s="62">
        <v>8</v>
      </c>
      <c r="C167" s="64">
        <v>1</v>
      </c>
      <c r="D167" s="62">
        <v>2</v>
      </c>
      <c r="E167" s="63">
        <v>1</v>
      </c>
      <c r="F167" s="65"/>
      <c r="G167" s="64" t="s">
        <v>119</v>
      </c>
      <c r="H167" s="54">
        <v>134</v>
      </c>
      <c r="I167" s="119">
        <f t="shared" si="16"/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70">
        <v>2</v>
      </c>
      <c r="B168" s="71">
        <v>8</v>
      </c>
      <c r="C168" s="73">
        <v>1</v>
      </c>
      <c r="D168" s="71">
        <v>2</v>
      </c>
      <c r="E168" s="72">
        <v>1</v>
      </c>
      <c r="F168" s="74">
        <v>1</v>
      </c>
      <c r="G168" s="64" t="s">
        <v>119</v>
      </c>
      <c r="H168" s="54">
        <v>135</v>
      </c>
      <c r="I168" s="141">
        <v>0</v>
      </c>
      <c r="J168" s="124">
        <v>0</v>
      </c>
      <c r="K168" s="124">
        <v>0</v>
      </c>
      <c r="L168" s="124">
        <v>0</v>
      </c>
    </row>
    <row r="169" spans="1:12" ht="39" hidden="1" customHeight="1" collapsed="1">
      <c r="A169" s="86">
        <v>2</v>
      </c>
      <c r="B169" s="50">
        <v>9</v>
      </c>
      <c r="C169" s="52"/>
      <c r="D169" s="50"/>
      <c r="E169" s="51"/>
      <c r="F169" s="53"/>
      <c r="G169" s="52" t="s">
        <v>120</v>
      </c>
      <c r="H169" s="54">
        <v>136</v>
      </c>
      <c r="I169" s="119">
        <f>I170+I174</f>
        <v>0</v>
      </c>
      <c r="J169" s="130">
        <f>J170+J174</f>
        <v>0</v>
      </c>
      <c r="K169" s="119">
        <f>K170+K174</f>
        <v>0</v>
      </c>
      <c r="L169" s="118">
        <f>L170+L174</f>
        <v>0</v>
      </c>
    </row>
    <row r="170" spans="1:12" s="73" customFormat="1" ht="39" hidden="1" customHeight="1" collapsed="1">
      <c r="A170" s="66">
        <v>2</v>
      </c>
      <c r="B170" s="62">
        <v>9</v>
      </c>
      <c r="C170" s="64">
        <v>1</v>
      </c>
      <c r="D170" s="62"/>
      <c r="E170" s="63"/>
      <c r="F170" s="65"/>
      <c r="G170" s="64" t="s">
        <v>121</v>
      </c>
      <c r="H170" s="54">
        <v>137</v>
      </c>
      <c r="I170" s="119">
        <f t="shared" ref="I170:L172" si="17">I171</f>
        <v>0</v>
      </c>
      <c r="J170" s="130">
        <f t="shared" si="17"/>
        <v>0</v>
      </c>
      <c r="K170" s="119">
        <f t="shared" si="17"/>
        <v>0</v>
      </c>
      <c r="L170" s="118">
        <f t="shared" si="17"/>
        <v>0</v>
      </c>
    </row>
    <row r="171" spans="1:12" ht="42" hidden="1" customHeight="1" collapsed="1">
      <c r="A171" s="76">
        <v>2</v>
      </c>
      <c r="B171" s="59">
        <v>9</v>
      </c>
      <c r="C171" s="58">
        <v>1</v>
      </c>
      <c r="D171" s="59">
        <v>1</v>
      </c>
      <c r="E171" s="57"/>
      <c r="F171" s="60"/>
      <c r="G171" s="64" t="s">
        <v>121</v>
      </c>
      <c r="H171" s="54">
        <v>138</v>
      </c>
      <c r="I171" s="126">
        <f t="shared" si="17"/>
        <v>0</v>
      </c>
      <c r="J171" s="131">
        <f t="shared" si="17"/>
        <v>0</v>
      </c>
      <c r="K171" s="126">
        <f t="shared" si="17"/>
        <v>0</v>
      </c>
      <c r="L171" s="125">
        <f t="shared" si="17"/>
        <v>0</v>
      </c>
    </row>
    <row r="172" spans="1:12" ht="38" hidden="1" customHeight="1" collapsed="1">
      <c r="A172" s="66">
        <v>2</v>
      </c>
      <c r="B172" s="62">
        <v>9</v>
      </c>
      <c r="C172" s="66">
        <v>1</v>
      </c>
      <c r="D172" s="62">
        <v>1</v>
      </c>
      <c r="E172" s="63">
        <v>1</v>
      </c>
      <c r="F172" s="65"/>
      <c r="G172" s="64" t="s">
        <v>121</v>
      </c>
      <c r="H172" s="54">
        <v>139</v>
      </c>
      <c r="I172" s="119">
        <f t="shared" si="17"/>
        <v>0</v>
      </c>
      <c r="J172" s="130">
        <f t="shared" si="17"/>
        <v>0</v>
      </c>
      <c r="K172" s="119">
        <f t="shared" si="17"/>
        <v>0</v>
      </c>
      <c r="L172" s="118">
        <f t="shared" si="17"/>
        <v>0</v>
      </c>
    </row>
    <row r="173" spans="1:12" ht="38" hidden="1" customHeight="1" collapsed="1">
      <c r="A173" s="76">
        <v>2</v>
      </c>
      <c r="B173" s="59">
        <v>9</v>
      </c>
      <c r="C173" s="59">
        <v>1</v>
      </c>
      <c r="D173" s="59">
        <v>1</v>
      </c>
      <c r="E173" s="57">
        <v>1</v>
      </c>
      <c r="F173" s="60">
        <v>1</v>
      </c>
      <c r="G173" s="64" t="s">
        <v>121</v>
      </c>
      <c r="H173" s="54">
        <v>140</v>
      </c>
      <c r="I173" s="138">
        <v>0</v>
      </c>
      <c r="J173" s="138">
        <v>0</v>
      </c>
      <c r="K173" s="138">
        <v>0</v>
      </c>
      <c r="L173" s="138">
        <v>0</v>
      </c>
    </row>
    <row r="174" spans="1:12" ht="41" hidden="1" customHeight="1" collapsed="1">
      <c r="A174" s="66">
        <v>2</v>
      </c>
      <c r="B174" s="62">
        <v>9</v>
      </c>
      <c r="C174" s="62">
        <v>2</v>
      </c>
      <c r="D174" s="62"/>
      <c r="E174" s="63"/>
      <c r="F174" s="65"/>
      <c r="G174" s="64" t="s">
        <v>122</v>
      </c>
      <c r="H174" s="54">
        <v>141</v>
      </c>
      <c r="I174" s="119">
        <f>SUM(I175+I180)</f>
        <v>0</v>
      </c>
      <c r="J174" s="119">
        <f>SUM(J175+J180)</f>
        <v>0</v>
      </c>
      <c r="K174" s="119">
        <f>SUM(K175+K180)</f>
        <v>0</v>
      </c>
      <c r="L174" s="119">
        <f>SUM(L175+L180)</f>
        <v>0</v>
      </c>
    </row>
    <row r="175" spans="1:12" ht="44" hidden="1" customHeight="1" collapsed="1">
      <c r="A175" s="66">
        <v>2</v>
      </c>
      <c r="B175" s="62">
        <v>9</v>
      </c>
      <c r="C175" s="62">
        <v>2</v>
      </c>
      <c r="D175" s="59">
        <v>1</v>
      </c>
      <c r="E175" s="57"/>
      <c r="F175" s="60"/>
      <c r="G175" s="58" t="s">
        <v>123</v>
      </c>
      <c r="H175" s="54">
        <v>142</v>
      </c>
      <c r="I175" s="126">
        <f>I176</f>
        <v>0</v>
      </c>
      <c r="J175" s="131">
        <f>J176</f>
        <v>0</v>
      </c>
      <c r="K175" s="126">
        <f>K176</f>
        <v>0</v>
      </c>
      <c r="L175" s="125">
        <f>L176</f>
        <v>0</v>
      </c>
    </row>
    <row r="176" spans="1:12" ht="40.049999999999997" hidden="1" customHeight="1" collapsed="1">
      <c r="A176" s="76">
        <v>2</v>
      </c>
      <c r="B176" s="59">
        <v>9</v>
      </c>
      <c r="C176" s="59">
        <v>2</v>
      </c>
      <c r="D176" s="62">
        <v>1</v>
      </c>
      <c r="E176" s="63">
        <v>1</v>
      </c>
      <c r="F176" s="65"/>
      <c r="G176" s="58" t="s">
        <v>123</v>
      </c>
      <c r="H176" s="54">
        <v>143</v>
      </c>
      <c r="I176" s="119">
        <f>SUM(I177:I179)</f>
        <v>0</v>
      </c>
      <c r="J176" s="130">
        <f>SUM(J177:J179)</f>
        <v>0</v>
      </c>
      <c r="K176" s="119">
        <f>SUM(K177:K179)</f>
        <v>0</v>
      </c>
      <c r="L176" s="118">
        <f>SUM(L177:L179)</f>
        <v>0</v>
      </c>
    </row>
    <row r="177" spans="1:12" ht="53" hidden="1" customHeight="1" collapsed="1">
      <c r="A177" s="70">
        <v>2</v>
      </c>
      <c r="B177" s="77">
        <v>9</v>
      </c>
      <c r="C177" s="77">
        <v>2</v>
      </c>
      <c r="D177" s="77">
        <v>1</v>
      </c>
      <c r="E177" s="78">
        <v>1</v>
      </c>
      <c r="F177" s="79">
        <v>1</v>
      </c>
      <c r="G177" s="58" t="s">
        <v>124</v>
      </c>
      <c r="H177" s="54">
        <v>144</v>
      </c>
      <c r="I177" s="139">
        <v>0</v>
      </c>
      <c r="J177" s="122">
        <v>0</v>
      </c>
      <c r="K177" s="122">
        <v>0</v>
      </c>
      <c r="L177" s="122">
        <v>0</v>
      </c>
    </row>
    <row r="178" spans="1:12" ht="51" hidden="1" customHeight="1" collapsed="1">
      <c r="A178" s="66">
        <v>2</v>
      </c>
      <c r="B178" s="62">
        <v>9</v>
      </c>
      <c r="C178" s="62">
        <v>2</v>
      </c>
      <c r="D178" s="62">
        <v>1</v>
      </c>
      <c r="E178" s="63">
        <v>1</v>
      </c>
      <c r="F178" s="65">
        <v>2</v>
      </c>
      <c r="G178" s="58" t="s">
        <v>125</v>
      </c>
      <c r="H178" s="54">
        <v>145</v>
      </c>
      <c r="I178" s="123">
        <v>0</v>
      </c>
      <c r="J178" s="142">
        <v>0</v>
      </c>
      <c r="K178" s="142">
        <v>0</v>
      </c>
      <c r="L178" s="142">
        <v>0</v>
      </c>
    </row>
    <row r="179" spans="1:12" ht="54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3</v>
      </c>
      <c r="G179" s="58" t="s">
        <v>126</v>
      </c>
      <c r="H179" s="54">
        <v>146</v>
      </c>
      <c r="I179" s="123">
        <v>0</v>
      </c>
      <c r="J179" s="123">
        <v>0</v>
      </c>
      <c r="K179" s="123">
        <v>0</v>
      </c>
      <c r="L179" s="123">
        <v>0</v>
      </c>
    </row>
    <row r="180" spans="1:12" ht="39" hidden="1" customHeight="1" collapsed="1">
      <c r="A180" s="97">
        <v>2</v>
      </c>
      <c r="B180" s="97">
        <v>9</v>
      </c>
      <c r="C180" s="97">
        <v>2</v>
      </c>
      <c r="D180" s="97">
        <v>2</v>
      </c>
      <c r="E180" s="97"/>
      <c r="F180" s="97"/>
      <c r="G180" s="64" t="s">
        <v>127</v>
      </c>
      <c r="H180" s="54">
        <v>147</v>
      </c>
      <c r="I180" s="119">
        <f>I181</f>
        <v>0</v>
      </c>
      <c r="J180" s="130">
        <f>J181</f>
        <v>0</v>
      </c>
      <c r="K180" s="119">
        <f>K181</f>
        <v>0</v>
      </c>
      <c r="L180" s="118">
        <f>L181</f>
        <v>0</v>
      </c>
    </row>
    <row r="181" spans="1:12" ht="43.05" hidden="1" customHeight="1" collapsed="1">
      <c r="A181" s="66">
        <v>2</v>
      </c>
      <c r="B181" s="62">
        <v>9</v>
      </c>
      <c r="C181" s="62">
        <v>2</v>
      </c>
      <c r="D181" s="62">
        <v>2</v>
      </c>
      <c r="E181" s="63">
        <v>1</v>
      </c>
      <c r="F181" s="65"/>
      <c r="G181" s="58" t="s">
        <v>128</v>
      </c>
      <c r="H181" s="54">
        <v>148</v>
      </c>
      <c r="I181" s="126">
        <f>SUM(I182:I184)</f>
        <v>0</v>
      </c>
      <c r="J181" s="126">
        <f>SUM(J182:J184)</f>
        <v>0</v>
      </c>
      <c r="K181" s="126">
        <f>SUM(K182:K184)</f>
        <v>0</v>
      </c>
      <c r="L181" s="126">
        <f>SUM(L182:L184)</f>
        <v>0</v>
      </c>
    </row>
    <row r="182" spans="1:12" ht="54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2">
        <v>1</v>
      </c>
      <c r="F182" s="65">
        <v>1</v>
      </c>
      <c r="G182" s="98" t="s">
        <v>129</v>
      </c>
      <c r="H182" s="54">
        <v>149</v>
      </c>
      <c r="I182" s="123">
        <v>0</v>
      </c>
      <c r="J182" s="122">
        <v>0</v>
      </c>
      <c r="K182" s="122">
        <v>0</v>
      </c>
      <c r="L182" s="122">
        <v>0</v>
      </c>
    </row>
    <row r="183" spans="1:12" ht="54" hidden="1" customHeight="1" collapsed="1">
      <c r="A183" s="71">
        <v>2</v>
      </c>
      <c r="B183" s="73">
        <v>9</v>
      </c>
      <c r="C183" s="71">
        <v>2</v>
      </c>
      <c r="D183" s="72">
        <v>2</v>
      </c>
      <c r="E183" s="72">
        <v>1</v>
      </c>
      <c r="F183" s="74">
        <v>2</v>
      </c>
      <c r="G183" s="73" t="s">
        <v>130</v>
      </c>
      <c r="H183" s="54">
        <v>150</v>
      </c>
      <c r="I183" s="122">
        <v>0</v>
      </c>
      <c r="J183" s="124">
        <v>0</v>
      </c>
      <c r="K183" s="124">
        <v>0</v>
      </c>
      <c r="L183" s="124">
        <v>0</v>
      </c>
    </row>
    <row r="184" spans="1:12" ht="13.15" hidden="1" customHeight="1" collapsed="1">
      <c r="A184" s="62">
        <v>2</v>
      </c>
      <c r="B184" s="80">
        <v>9</v>
      </c>
      <c r="C184" s="77">
        <v>2</v>
      </c>
      <c r="D184" s="78">
        <v>2</v>
      </c>
      <c r="E184" s="78">
        <v>1</v>
      </c>
      <c r="F184" s="79">
        <v>3</v>
      </c>
      <c r="G184" s="80" t="s">
        <v>131</v>
      </c>
      <c r="H184" s="54">
        <v>151</v>
      </c>
      <c r="I184" s="142">
        <v>0</v>
      </c>
      <c r="J184" s="142">
        <v>0</v>
      </c>
      <c r="K184" s="142">
        <v>0</v>
      </c>
      <c r="L184" s="142">
        <v>0</v>
      </c>
    </row>
    <row r="185" spans="1:12" ht="76.05" customHeight="1">
      <c r="A185" s="50">
        <v>3</v>
      </c>
      <c r="B185" s="52"/>
      <c r="C185" s="50"/>
      <c r="D185" s="51"/>
      <c r="E185" s="51"/>
      <c r="F185" s="53"/>
      <c r="G185" s="91" t="s">
        <v>132</v>
      </c>
      <c r="H185" s="54">
        <v>152</v>
      </c>
      <c r="I185" s="118">
        <f>SUM(I186+I239+I304)</f>
        <v>48000</v>
      </c>
      <c r="J185" s="130">
        <f>SUM(J186+J239+J304)</f>
        <v>48000</v>
      </c>
      <c r="K185" s="119">
        <f>SUM(K186+K239+K304)</f>
        <v>7437.33</v>
      </c>
      <c r="L185" s="118">
        <f>SUM(L186+L239+L304)</f>
        <v>5938.83</v>
      </c>
    </row>
    <row r="186" spans="1:12" ht="32.65" customHeight="1">
      <c r="A186" s="86">
        <v>3</v>
      </c>
      <c r="B186" s="50">
        <v>1</v>
      </c>
      <c r="C186" s="69"/>
      <c r="D186" s="56"/>
      <c r="E186" s="56"/>
      <c r="F186" s="96"/>
      <c r="G186" s="84" t="s">
        <v>133</v>
      </c>
      <c r="H186" s="54">
        <v>153</v>
      </c>
      <c r="I186" s="118">
        <f>SUM(I187+I210+I217+I229+I233)</f>
        <v>48000</v>
      </c>
      <c r="J186" s="125">
        <f>SUM(J187+J210+J217+J229+J233)</f>
        <v>48000</v>
      </c>
      <c r="K186" s="125">
        <f>SUM(K187+K210+K217+K229+K233)</f>
        <v>7437.33</v>
      </c>
      <c r="L186" s="125">
        <f>SUM(L187+L210+L217+L229+L233)</f>
        <v>5938.83</v>
      </c>
    </row>
    <row r="187" spans="1:12" ht="30" hidden="1" customHeight="1" collapsed="1">
      <c r="A187" s="59">
        <v>3</v>
      </c>
      <c r="B187" s="58">
        <v>1</v>
      </c>
      <c r="C187" s="59">
        <v>1</v>
      </c>
      <c r="D187" s="57"/>
      <c r="E187" s="57"/>
      <c r="F187" s="99"/>
      <c r="G187" s="66" t="s">
        <v>134</v>
      </c>
      <c r="H187" s="54">
        <v>154</v>
      </c>
      <c r="I187" s="125">
        <f>SUM(I188+I191+I196+I202+I207)</f>
        <v>48000</v>
      </c>
      <c r="J187" s="130">
        <f>SUM(J188+J191+J196+J202+J207)</f>
        <v>48000</v>
      </c>
      <c r="K187" s="119">
        <f>SUM(K188+K191+K196+K202+K207)</f>
        <v>7437.33</v>
      </c>
      <c r="L187" s="118">
        <f>SUM(L188+L191+L196+L202+L207)</f>
        <v>5938.83</v>
      </c>
    </row>
    <row r="188" spans="1:12" ht="33" hidden="1" customHeight="1" collapsed="1">
      <c r="A188" s="62">
        <v>3</v>
      </c>
      <c r="B188" s="64">
        <v>1</v>
      </c>
      <c r="C188" s="62">
        <v>1</v>
      </c>
      <c r="D188" s="63">
        <v>1</v>
      </c>
      <c r="E188" s="63"/>
      <c r="F188" s="100"/>
      <c r="G188" s="66" t="s">
        <v>135</v>
      </c>
      <c r="H188" s="54">
        <v>155</v>
      </c>
      <c r="I188" s="118">
        <f t="shared" ref="I188:L189" si="18">I189</f>
        <v>0</v>
      </c>
      <c r="J188" s="131">
        <f t="shared" si="18"/>
        <v>0</v>
      </c>
      <c r="K188" s="126">
        <f t="shared" si="18"/>
        <v>0</v>
      </c>
      <c r="L188" s="125">
        <f t="shared" si="18"/>
        <v>0</v>
      </c>
    </row>
    <row r="189" spans="1:12" ht="24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>
        <v>1</v>
      </c>
      <c r="F189" s="87"/>
      <c r="G189" s="66" t="s">
        <v>135</v>
      </c>
      <c r="H189" s="54">
        <v>156</v>
      </c>
      <c r="I189" s="125">
        <f t="shared" si="18"/>
        <v>0</v>
      </c>
      <c r="J189" s="118">
        <f t="shared" si="18"/>
        <v>0</v>
      </c>
      <c r="K189" s="118">
        <f t="shared" si="18"/>
        <v>0</v>
      </c>
      <c r="L189" s="118">
        <f t="shared" si="18"/>
        <v>0</v>
      </c>
    </row>
    <row r="190" spans="1:12" ht="31.05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>
        <v>1</v>
      </c>
      <c r="G190" s="66" t="s">
        <v>135</v>
      </c>
      <c r="H190" s="54">
        <v>157</v>
      </c>
      <c r="I190" s="124">
        <v>0</v>
      </c>
      <c r="J190" s="124">
        <v>0</v>
      </c>
      <c r="K190" s="124">
        <v>0</v>
      </c>
      <c r="L190" s="124">
        <v>0</v>
      </c>
    </row>
    <row r="191" spans="1:12" ht="27" hidden="1" customHeight="1" collapsed="1">
      <c r="A191" s="59">
        <v>3</v>
      </c>
      <c r="B191" s="57">
        <v>1</v>
      </c>
      <c r="C191" s="57">
        <v>1</v>
      </c>
      <c r="D191" s="57">
        <v>2</v>
      </c>
      <c r="E191" s="57"/>
      <c r="F191" s="60"/>
      <c r="G191" s="58" t="s">
        <v>136</v>
      </c>
      <c r="H191" s="54">
        <v>158</v>
      </c>
      <c r="I191" s="125">
        <f>I192</f>
        <v>0</v>
      </c>
      <c r="J191" s="131">
        <f>J192</f>
        <v>0</v>
      </c>
      <c r="K191" s="126">
        <f>K192</f>
        <v>0</v>
      </c>
      <c r="L191" s="125">
        <f>L192</f>
        <v>0</v>
      </c>
    </row>
    <row r="192" spans="1:12" ht="27" hidden="1" customHeight="1" collapsed="1">
      <c r="A192" s="62">
        <v>3</v>
      </c>
      <c r="B192" s="63">
        <v>1</v>
      </c>
      <c r="C192" s="63">
        <v>1</v>
      </c>
      <c r="D192" s="63">
        <v>2</v>
      </c>
      <c r="E192" s="63">
        <v>1</v>
      </c>
      <c r="F192" s="65"/>
      <c r="G192" s="58" t="s">
        <v>136</v>
      </c>
      <c r="H192" s="54">
        <v>159</v>
      </c>
      <c r="I192" s="118">
        <f>SUM(I193:I195)</f>
        <v>0</v>
      </c>
      <c r="J192" s="130">
        <f>SUM(J193:J195)</f>
        <v>0</v>
      </c>
      <c r="K192" s="119">
        <f>SUM(K193:K195)</f>
        <v>0</v>
      </c>
      <c r="L192" s="118">
        <f>SUM(L193:L195)</f>
        <v>0</v>
      </c>
    </row>
    <row r="193" spans="1:12" ht="27" hidden="1" customHeight="1" collapsed="1">
      <c r="A193" s="59">
        <v>3</v>
      </c>
      <c r="B193" s="57">
        <v>1</v>
      </c>
      <c r="C193" s="57">
        <v>1</v>
      </c>
      <c r="D193" s="57">
        <v>2</v>
      </c>
      <c r="E193" s="57">
        <v>1</v>
      </c>
      <c r="F193" s="60">
        <v>1</v>
      </c>
      <c r="G193" s="58" t="s">
        <v>137</v>
      </c>
      <c r="H193" s="54">
        <v>160</v>
      </c>
      <c r="I193" s="122">
        <v>0</v>
      </c>
      <c r="J193" s="122">
        <v>0</v>
      </c>
      <c r="K193" s="122">
        <v>0</v>
      </c>
      <c r="L193" s="142">
        <v>0</v>
      </c>
    </row>
    <row r="194" spans="1:12" ht="27" hidden="1" customHeight="1" collapsed="1">
      <c r="A194" s="62">
        <v>3</v>
      </c>
      <c r="B194" s="63">
        <v>1</v>
      </c>
      <c r="C194" s="63">
        <v>1</v>
      </c>
      <c r="D194" s="63">
        <v>2</v>
      </c>
      <c r="E194" s="63">
        <v>1</v>
      </c>
      <c r="F194" s="65">
        <v>2</v>
      </c>
      <c r="G194" s="64" t="s">
        <v>138</v>
      </c>
      <c r="H194" s="54">
        <v>161</v>
      </c>
      <c r="I194" s="124">
        <v>0</v>
      </c>
      <c r="J194" s="124">
        <v>0</v>
      </c>
      <c r="K194" s="124">
        <v>0</v>
      </c>
      <c r="L194" s="124">
        <v>0</v>
      </c>
    </row>
    <row r="195" spans="1:12" ht="26" hidden="1" customHeight="1" collapsed="1">
      <c r="A195" s="59">
        <v>3</v>
      </c>
      <c r="B195" s="57">
        <v>1</v>
      </c>
      <c r="C195" s="57">
        <v>1</v>
      </c>
      <c r="D195" s="57">
        <v>2</v>
      </c>
      <c r="E195" s="57">
        <v>1</v>
      </c>
      <c r="F195" s="60">
        <v>3</v>
      </c>
      <c r="G195" s="58" t="s">
        <v>139</v>
      </c>
      <c r="H195" s="54">
        <v>162</v>
      </c>
      <c r="I195" s="122">
        <v>0</v>
      </c>
      <c r="J195" s="122">
        <v>0</v>
      </c>
      <c r="K195" s="122">
        <v>0</v>
      </c>
      <c r="L195" s="142">
        <v>0</v>
      </c>
    </row>
    <row r="196" spans="1:12" ht="27" hidden="1" customHeight="1" collapsed="1">
      <c r="A196" s="62">
        <v>3</v>
      </c>
      <c r="B196" s="63">
        <v>1</v>
      </c>
      <c r="C196" s="63">
        <v>1</v>
      </c>
      <c r="D196" s="63">
        <v>3</v>
      </c>
      <c r="E196" s="63"/>
      <c r="F196" s="65"/>
      <c r="G196" s="64" t="s">
        <v>140</v>
      </c>
      <c r="H196" s="54">
        <v>163</v>
      </c>
      <c r="I196" s="118">
        <f>I197</f>
        <v>12000</v>
      </c>
      <c r="J196" s="130">
        <f>J197</f>
        <v>12000</v>
      </c>
      <c r="K196" s="119">
        <f>K197</f>
        <v>6000</v>
      </c>
      <c r="L196" s="118">
        <f>L197</f>
        <v>5938.83</v>
      </c>
    </row>
    <row r="197" spans="1:12" ht="23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>
        <v>1</v>
      </c>
      <c r="F197" s="65"/>
      <c r="G197" s="64" t="s">
        <v>140</v>
      </c>
      <c r="H197" s="54">
        <v>164</v>
      </c>
      <c r="I197" s="118">
        <f>SUM(I198:I201)</f>
        <v>12000</v>
      </c>
      <c r="J197" s="118">
        <f>SUM(J198:J201)</f>
        <v>12000</v>
      </c>
      <c r="K197" s="118">
        <f>SUM(K198:K201)</f>
        <v>6000</v>
      </c>
      <c r="L197" s="118">
        <f>SUM(L198:L201)</f>
        <v>5938.83</v>
      </c>
    </row>
    <row r="198" spans="1:12" ht="19.899999999999999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>
        <v>1</v>
      </c>
      <c r="G198" s="64" t="s">
        <v>141</v>
      </c>
      <c r="H198" s="54">
        <v>165</v>
      </c>
      <c r="I198" s="124">
        <v>0</v>
      </c>
      <c r="J198" s="124">
        <v>0</v>
      </c>
      <c r="K198" s="124">
        <v>0</v>
      </c>
      <c r="L198" s="142">
        <v>0</v>
      </c>
    </row>
    <row r="199" spans="1:12" ht="29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2</v>
      </c>
      <c r="G199" s="64" t="s">
        <v>142</v>
      </c>
      <c r="H199" s="54">
        <v>166</v>
      </c>
      <c r="I199" s="122">
        <v>10000</v>
      </c>
      <c r="J199" s="124">
        <v>10000</v>
      </c>
      <c r="K199" s="124">
        <v>5000</v>
      </c>
      <c r="L199" s="124">
        <v>4957.5200000000004</v>
      </c>
    </row>
    <row r="200" spans="1:12" ht="27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3</v>
      </c>
      <c r="G200" s="66" t="s">
        <v>143</v>
      </c>
      <c r="H200" s="54">
        <v>167</v>
      </c>
      <c r="I200" s="122">
        <v>0</v>
      </c>
      <c r="J200" s="129">
        <v>0</v>
      </c>
      <c r="K200" s="129">
        <v>0</v>
      </c>
      <c r="L200" s="129">
        <v>0</v>
      </c>
    </row>
    <row r="201" spans="1:12" ht="25.05" customHeight="1">
      <c r="A201" s="71">
        <v>3</v>
      </c>
      <c r="B201" s="72">
        <v>1</v>
      </c>
      <c r="C201" s="72">
        <v>1</v>
      </c>
      <c r="D201" s="72">
        <v>3</v>
      </c>
      <c r="E201" s="72">
        <v>1</v>
      </c>
      <c r="F201" s="74">
        <v>4</v>
      </c>
      <c r="G201" s="94" t="s">
        <v>144</v>
      </c>
      <c r="H201" s="54">
        <v>168</v>
      </c>
      <c r="I201" s="143">
        <v>2000</v>
      </c>
      <c r="J201" s="144">
        <v>2000</v>
      </c>
      <c r="K201" s="124">
        <v>1000</v>
      </c>
      <c r="L201" s="124">
        <v>981.31</v>
      </c>
    </row>
    <row r="202" spans="1:12" ht="27" hidden="1" customHeight="1" collapsed="1">
      <c r="A202" s="71">
        <v>3</v>
      </c>
      <c r="B202" s="72">
        <v>1</v>
      </c>
      <c r="C202" s="72">
        <v>1</v>
      </c>
      <c r="D202" s="72">
        <v>4</v>
      </c>
      <c r="E202" s="72"/>
      <c r="F202" s="74"/>
      <c r="G202" s="73" t="s">
        <v>145</v>
      </c>
      <c r="H202" s="54">
        <v>169</v>
      </c>
      <c r="I202" s="118">
        <f>I203</f>
        <v>0</v>
      </c>
      <c r="J202" s="132">
        <f>J203</f>
        <v>0</v>
      </c>
      <c r="K202" s="120">
        <f>K203</f>
        <v>0</v>
      </c>
      <c r="L202" s="121">
        <f>L203</f>
        <v>0</v>
      </c>
    </row>
    <row r="203" spans="1:12" ht="27" hidden="1" customHeight="1" collapsed="1">
      <c r="A203" s="62">
        <v>3</v>
      </c>
      <c r="B203" s="63">
        <v>1</v>
      </c>
      <c r="C203" s="63">
        <v>1</v>
      </c>
      <c r="D203" s="63">
        <v>4</v>
      </c>
      <c r="E203" s="63">
        <v>1</v>
      </c>
      <c r="F203" s="65"/>
      <c r="G203" s="73" t="s">
        <v>145</v>
      </c>
      <c r="H203" s="54">
        <v>170</v>
      </c>
      <c r="I203" s="125">
        <f>SUM(I204:I206)</f>
        <v>0</v>
      </c>
      <c r="J203" s="130">
        <f>SUM(J204:J206)</f>
        <v>0</v>
      </c>
      <c r="K203" s="119">
        <f>SUM(K204:K206)</f>
        <v>0</v>
      </c>
      <c r="L203" s="118">
        <f>SUM(L204:L206)</f>
        <v>0</v>
      </c>
    </row>
    <row r="204" spans="1:12" ht="24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>
        <v>1</v>
      </c>
      <c r="G204" s="64" t="s">
        <v>146</v>
      </c>
      <c r="H204" s="54">
        <v>171</v>
      </c>
      <c r="I204" s="124">
        <v>0</v>
      </c>
      <c r="J204" s="124">
        <v>0</v>
      </c>
      <c r="K204" s="124">
        <v>0</v>
      </c>
      <c r="L204" s="142">
        <v>0</v>
      </c>
    </row>
    <row r="205" spans="1:12" ht="25.05" hidden="1" customHeight="1" collapsed="1">
      <c r="A205" s="59">
        <v>3</v>
      </c>
      <c r="B205" s="57">
        <v>1</v>
      </c>
      <c r="C205" s="57">
        <v>1</v>
      </c>
      <c r="D205" s="57">
        <v>4</v>
      </c>
      <c r="E205" s="57">
        <v>1</v>
      </c>
      <c r="F205" s="60">
        <v>2</v>
      </c>
      <c r="G205" s="58" t="s">
        <v>147</v>
      </c>
      <c r="H205" s="54">
        <v>172</v>
      </c>
      <c r="I205" s="122">
        <v>0</v>
      </c>
      <c r="J205" s="122">
        <v>0</v>
      </c>
      <c r="K205" s="123">
        <v>0</v>
      </c>
      <c r="L205" s="124">
        <v>0</v>
      </c>
    </row>
    <row r="206" spans="1:12" ht="31.05" hidden="1" customHeight="1" collapsed="1">
      <c r="A206" s="62">
        <v>3</v>
      </c>
      <c r="B206" s="63">
        <v>1</v>
      </c>
      <c r="C206" s="63">
        <v>1</v>
      </c>
      <c r="D206" s="63">
        <v>4</v>
      </c>
      <c r="E206" s="63">
        <v>1</v>
      </c>
      <c r="F206" s="65">
        <v>3</v>
      </c>
      <c r="G206" s="64" t="s">
        <v>148</v>
      </c>
      <c r="H206" s="54">
        <v>173</v>
      </c>
      <c r="I206" s="122">
        <v>0</v>
      </c>
      <c r="J206" s="122">
        <v>0</v>
      </c>
      <c r="K206" s="122">
        <v>0</v>
      </c>
      <c r="L206" s="124">
        <v>0</v>
      </c>
    </row>
    <row r="207" spans="1:12" ht="25.05" hidden="1" customHeight="1" collapsed="1">
      <c r="A207" s="62">
        <v>3</v>
      </c>
      <c r="B207" s="63">
        <v>1</v>
      </c>
      <c r="C207" s="63">
        <v>1</v>
      </c>
      <c r="D207" s="63">
        <v>5</v>
      </c>
      <c r="E207" s="63"/>
      <c r="F207" s="65"/>
      <c r="G207" s="64" t="s">
        <v>149</v>
      </c>
      <c r="H207" s="54">
        <v>174</v>
      </c>
      <c r="I207" s="118">
        <f t="shared" ref="I207:L208" si="19">I208</f>
        <v>36000</v>
      </c>
      <c r="J207" s="130">
        <f t="shared" si="19"/>
        <v>36000</v>
      </c>
      <c r="K207" s="119">
        <f t="shared" si="19"/>
        <v>1437.33</v>
      </c>
      <c r="L207" s="118">
        <f t="shared" si="19"/>
        <v>0</v>
      </c>
    </row>
    <row r="208" spans="1:12" ht="26" hidden="1" customHeight="1" collapsed="1">
      <c r="A208" s="71">
        <v>3</v>
      </c>
      <c r="B208" s="72">
        <v>1</v>
      </c>
      <c r="C208" s="72">
        <v>1</v>
      </c>
      <c r="D208" s="72">
        <v>5</v>
      </c>
      <c r="E208" s="72">
        <v>1</v>
      </c>
      <c r="F208" s="74"/>
      <c r="G208" s="64" t="s">
        <v>149</v>
      </c>
      <c r="H208" s="54">
        <v>175</v>
      </c>
      <c r="I208" s="119">
        <f t="shared" si="19"/>
        <v>36000</v>
      </c>
      <c r="J208" s="119">
        <f t="shared" si="19"/>
        <v>36000</v>
      </c>
      <c r="K208" s="119">
        <f t="shared" si="19"/>
        <v>1437.33</v>
      </c>
      <c r="L208" s="119">
        <f t="shared" si="19"/>
        <v>0</v>
      </c>
    </row>
    <row r="209" spans="1:16" ht="27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>
        <v>1</v>
      </c>
      <c r="G209" s="64" t="s">
        <v>149</v>
      </c>
      <c r="H209" s="54">
        <v>176</v>
      </c>
      <c r="I209" s="122">
        <v>36000</v>
      </c>
      <c r="J209" s="124">
        <v>36000</v>
      </c>
      <c r="K209" s="124">
        <v>1437.33</v>
      </c>
      <c r="L209" s="124">
        <v>0</v>
      </c>
    </row>
    <row r="210" spans="1:16" ht="26" hidden="1" customHeight="1" collapsed="1">
      <c r="A210" s="71">
        <v>3</v>
      </c>
      <c r="B210" s="72">
        <v>1</v>
      </c>
      <c r="C210" s="72">
        <v>2</v>
      </c>
      <c r="D210" s="72"/>
      <c r="E210" s="72"/>
      <c r="F210" s="74"/>
      <c r="G210" s="73" t="s">
        <v>150</v>
      </c>
      <c r="H210" s="54">
        <v>177</v>
      </c>
      <c r="I210" s="118">
        <f t="shared" ref="I210:L211" si="20">I211</f>
        <v>0</v>
      </c>
      <c r="J210" s="132">
        <f t="shared" si="20"/>
        <v>0</v>
      </c>
      <c r="K210" s="120">
        <f t="shared" si="20"/>
        <v>0</v>
      </c>
      <c r="L210" s="121">
        <f t="shared" si="20"/>
        <v>0</v>
      </c>
    </row>
    <row r="211" spans="1:16" ht="25.05" hidden="1" customHeight="1" collapsed="1">
      <c r="A211" s="62">
        <v>3</v>
      </c>
      <c r="B211" s="63">
        <v>1</v>
      </c>
      <c r="C211" s="63">
        <v>2</v>
      </c>
      <c r="D211" s="63">
        <v>1</v>
      </c>
      <c r="E211" s="63"/>
      <c r="F211" s="65"/>
      <c r="G211" s="73" t="s">
        <v>150</v>
      </c>
      <c r="H211" s="54">
        <v>178</v>
      </c>
      <c r="I211" s="125">
        <f t="shared" si="20"/>
        <v>0</v>
      </c>
      <c r="J211" s="130">
        <f t="shared" si="20"/>
        <v>0</v>
      </c>
      <c r="K211" s="119">
        <f t="shared" si="20"/>
        <v>0</v>
      </c>
      <c r="L211" s="118">
        <f t="shared" si="20"/>
        <v>0</v>
      </c>
    </row>
    <row r="212" spans="1:16" ht="26" hidden="1" customHeight="1" collapsed="1">
      <c r="A212" s="59">
        <v>3</v>
      </c>
      <c r="B212" s="57">
        <v>1</v>
      </c>
      <c r="C212" s="57">
        <v>2</v>
      </c>
      <c r="D212" s="57">
        <v>1</v>
      </c>
      <c r="E212" s="57">
        <v>1</v>
      </c>
      <c r="F212" s="60"/>
      <c r="G212" s="73" t="s">
        <v>150</v>
      </c>
      <c r="H212" s="54">
        <v>179</v>
      </c>
      <c r="I212" s="118">
        <f>SUM(I213:I216)</f>
        <v>0</v>
      </c>
      <c r="J212" s="131">
        <f>SUM(J213:J216)</f>
        <v>0</v>
      </c>
      <c r="K212" s="126">
        <f>SUM(K213:K216)</f>
        <v>0</v>
      </c>
      <c r="L212" s="125">
        <f>SUM(L213:L216)</f>
        <v>0</v>
      </c>
    </row>
    <row r="213" spans="1:16" ht="41" hidden="1" customHeight="1" collapsed="1">
      <c r="A213" s="62">
        <v>3</v>
      </c>
      <c r="B213" s="63">
        <v>1</v>
      </c>
      <c r="C213" s="63">
        <v>2</v>
      </c>
      <c r="D213" s="63">
        <v>1</v>
      </c>
      <c r="E213" s="63">
        <v>1</v>
      </c>
      <c r="F213" s="65">
        <v>2</v>
      </c>
      <c r="G213" s="64" t="s">
        <v>151</v>
      </c>
      <c r="H213" s="54">
        <v>180</v>
      </c>
      <c r="I213" s="124">
        <v>0</v>
      </c>
      <c r="J213" s="124">
        <v>0</v>
      </c>
      <c r="K213" s="124">
        <v>0</v>
      </c>
      <c r="L213" s="124">
        <v>0</v>
      </c>
    </row>
    <row r="214" spans="1:16" ht="26" hidden="1" customHeight="1" collapsed="1">
      <c r="A214" s="62">
        <v>3</v>
      </c>
      <c r="B214" s="63">
        <v>1</v>
      </c>
      <c r="C214" s="63">
        <v>2</v>
      </c>
      <c r="D214" s="62">
        <v>1</v>
      </c>
      <c r="E214" s="63">
        <v>1</v>
      </c>
      <c r="F214" s="65">
        <v>3</v>
      </c>
      <c r="G214" s="64" t="s">
        <v>152</v>
      </c>
      <c r="H214" s="54">
        <v>181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7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4</v>
      </c>
      <c r="G215" s="64" t="s">
        <v>153</v>
      </c>
      <c r="H215" s="54">
        <v>182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71">
        <v>3</v>
      </c>
      <c r="B216" s="78">
        <v>1</v>
      </c>
      <c r="C216" s="78">
        <v>2</v>
      </c>
      <c r="D216" s="77">
        <v>1</v>
      </c>
      <c r="E216" s="78">
        <v>1</v>
      </c>
      <c r="F216" s="79">
        <v>5</v>
      </c>
      <c r="G216" s="80" t="s">
        <v>154</v>
      </c>
      <c r="H216" s="54">
        <v>183</v>
      </c>
      <c r="I216" s="124">
        <v>0</v>
      </c>
      <c r="J216" s="124">
        <v>0</v>
      </c>
      <c r="K216" s="124">
        <v>0</v>
      </c>
      <c r="L216" s="142">
        <v>0</v>
      </c>
    </row>
    <row r="217" spans="1:16" ht="29" hidden="1" customHeight="1" collapsed="1">
      <c r="A217" s="62">
        <v>3</v>
      </c>
      <c r="B217" s="63">
        <v>1</v>
      </c>
      <c r="C217" s="63">
        <v>3</v>
      </c>
      <c r="D217" s="62"/>
      <c r="E217" s="63"/>
      <c r="F217" s="65"/>
      <c r="G217" s="64" t="s">
        <v>155</v>
      </c>
      <c r="H217" s="54">
        <v>184</v>
      </c>
      <c r="I217" s="118">
        <f>SUM(I218+I221)</f>
        <v>0</v>
      </c>
      <c r="J217" s="130">
        <f>SUM(J218+J221)</f>
        <v>0</v>
      </c>
      <c r="K217" s="119">
        <f>SUM(K218+K221)</f>
        <v>0</v>
      </c>
      <c r="L217" s="118">
        <f>SUM(L218+L221)</f>
        <v>0</v>
      </c>
    </row>
    <row r="218" spans="1:16" ht="27" hidden="1" customHeight="1" collapsed="1">
      <c r="A218" s="59">
        <v>3</v>
      </c>
      <c r="B218" s="57">
        <v>1</v>
      </c>
      <c r="C218" s="57">
        <v>3</v>
      </c>
      <c r="D218" s="59">
        <v>1</v>
      </c>
      <c r="E218" s="62"/>
      <c r="F218" s="60"/>
      <c r="G218" s="58" t="s">
        <v>156</v>
      </c>
      <c r="H218" s="54">
        <v>185</v>
      </c>
      <c r="I218" s="125">
        <f t="shared" ref="I218:L219" si="21">I219</f>
        <v>0</v>
      </c>
      <c r="J218" s="131">
        <f t="shared" si="21"/>
        <v>0</v>
      </c>
      <c r="K218" s="126">
        <f t="shared" si="21"/>
        <v>0</v>
      </c>
      <c r="L218" s="125">
        <f t="shared" si="21"/>
        <v>0</v>
      </c>
    </row>
    <row r="219" spans="1:16" ht="30" hidden="1" customHeight="1" collapsed="1">
      <c r="A219" s="62">
        <v>3</v>
      </c>
      <c r="B219" s="63">
        <v>1</v>
      </c>
      <c r="C219" s="63">
        <v>3</v>
      </c>
      <c r="D219" s="62">
        <v>1</v>
      </c>
      <c r="E219" s="62">
        <v>1</v>
      </c>
      <c r="F219" s="65"/>
      <c r="G219" s="58" t="s">
        <v>156</v>
      </c>
      <c r="H219" s="54">
        <v>186</v>
      </c>
      <c r="I219" s="118">
        <f t="shared" si="21"/>
        <v>0</v>
      </c>
      <c r="J219" s="130">
        <f t="shared" si="21"/>
        <v>0</v>
      </c>
      <c r="K219" s="119">
        <f t="shared" si="21"/>
        <v>0</v>
      </c>
      <c r="L219" s="118">
        <f t="shared" si="21"/>
        <v>0</v>
      </c>
    </row>
    <row r="220" spans="1:16" ht="27" hidden="1" customHeight="1" collapsed="1">
      <c r="A220" s="62">
        <v>3</v>
      </c>
      <c r="B220" s="64">
        <v>1</v>
      </c>
      <c r="C220" s="62">
        <v>3</v>
      </c>
      <c r="D220" s="63">
        <v>1</v>
      </c>
      <c r="E220" s="63">
        <v>1</v>
      </c>
      <c r="F220" s="65">
        <v>1</v>
      </c>
      <c r="G220" s="58" t="s">
        <v>156</v>
      </c>
      <c r="H220" s="54">
        <v>187</v>
      </c>
      <c r="I220" s="142">
        <v>0</v>
      </c>
      <c r="J220" s="142">
        <v>0</v>
      </c>
      <c r="K220" s="142">
        <v>0</v>
      </c>
      <c r="L220" s="142">
        <v>0</v>
      </c>
    </row>
    <row r="221" spans="1:16" ht="30" hidden="1" customHeight="1" collapsed="1">
      <c r="A221" s="62">
        <v>3</v>
      </c>
      <c r="B221" s="64">
        <v>1</v>
      </c>
      <c r="C221" s="62">
        <v>3</v>
      </c>
      <c r="D221" s="63">
        <v>2</v>
      </c>
      <c r="E221" s="63"/>
      <c r="F221" s="65"/>
      <c r="G221" s="64" t="s">
        <v>157</v>
      </c>
      <c r="H221" s="54">
        <v>188</v>
      </c>
      <c r="I221" s="118">
        <f>I222</f>
        <v>0</v>
      </c>
      <c r="J221" s="130">
        <f>J222</f>
        <v>0</v>
      </c>
      <c r="K221" s="119">
        <f>K222</f>
        <v>0</v>
      </c>
      <c r="L221" s="118">
        <f>L222</f>
        <v>0</v>
      </c>
    </row>
    <row r="222" spans="1:16" ht="27" hidden="1" customHeight="1" collapsed="1">
      <c r="A222" s="59">
        <v>3</v>
      </c>
      <c r="B222" s="58">
        <v>1</v>
      </c>
      <c r="C222" s="59">
        <v>3</v>
      </c>
      <c r="D222" s="57">
        <v>2</v>
      </c>
      <c r="E222" s="57">
        <v>1</v>
      </c>
      <c r="F222" s="60"/>
      <c r="G222" s="64" t="s">
        <v>157</v>
      </c>
      <c r="H222" s="54">
        <v>189</v>
      </c>
      <c r="I222" s="118">
        <f t="shared" ref="I222:P222" si="22">SUM(I223:I228)</f>
        <v>0</v>
      </c>
      <c r="J222" s="118">
        <f t="shared" si="22"/>
        <v>0</v>
      </c>
      <c r="K222" s="118">
        <f t="shared" si="22"/>
        <v>0</v>
      </c>
      <c r="L222" s="118">
        <f t="shared" si="22"/>
        <v>0</v>
      </c>
      <c r="M222" s="101">
        <f t="shared" si="22"/>
        <v>0</v>
      </c>
      <c r="N222" s="101">
        <f t="shared" si="22"/>
        <v>0</v>
      </c>
      <c r="O222" s="101">
        <f t="shared" si="22"/>
        <v>0</v>
      </c>
      <c r="P222" s="101">
        <f t="shared" si="22"/>
        <v>0</v>
      </c>
    </row>
    <row r="223" spans="1:16" ht="24" hidden="1" customHeight="1" collapsed="1">
      <c r="A223" s="62">
        <v>3</v>
      </c>
      <c r="B223" s="64">
        <v>1</v>
      </c>
      <c r="C223" s="62">
        <v>3</v>
      </c>
      <c r="D223" s="63">
        <v>2</v>
      </c>
      <c r="E223" s="63">
        <v>1</v>
      </c>
      <c r="F223" s="65">
        <v>1</v>
      </c>
      <c r="G223" s="64" t="s">
        <v>158</v>
      </c>
      <c r="H223" s="54">
        <v>190</v>
      </c>
      <c r="I223" s="124">
        <v>0</v>
      </c>
      <c r="J223" s="124">
        <v>0</v>
      </c>
      <c r="K223" s="124">
        <v>0</v>
      </c>
      <c r="L223" s="142">
        <v>0</v>
      </c>
    </row>
    <row r="224" spans="1:16" ht="26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2</v>
      </c>
      <c r="G224" s="64" t="s">
        <v>159</v>
      </c>
      <c r="H224" s="54">
        <v>191</v>
      </c>
      <c r="I224" s="124">
        <v>0</v>
      </c>
      <c r="J224" s="124">
        <v>0</v>
      </c>
      <c r="K224" s="124">
        <v>0</v>
      </c>
      <c r="L224" s="124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3</v>
      </c>
      <c r="G225" s="64" t="s">
        <v>160</v>
      </c>
      <c r="H225" s="54">
        <v>192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7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4</v>
      </c>
      <c r="G226" s="64" t="s">
        <v>161</v>
      </c>
      <c r="H226" s="54">
        <v>193</v>
      </c>
      <c r="I226" s="124">
        <v>0</v>
      </c>
      <c r="J226" s="124">
        <v>0</v>
      </c>
      <c r="K226" s="124">
        <v>0</v>
      </c>
      <c r="L226" s="142">
        <v>0</v>
      </c>
    </row>
    <row r="227" spans="1:12" ht="29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5</v>
      </c>
      <c r="G227" s="58" t="s">
        <v>162</v>
      </c>
      <c r="H227" s="54">
        <v>194</v>
      </c>
      <c r="I227" s="124">
        <v>0</v>
      </c>
      <c r="J227" s="124">
        <v>0</v>
      </c>
      <c r="K227" s="124">
        <v>0</v>
      </c>
      <c r="L227" s="124">
        <v>0</v>
      </c>
    </row>
    <row r="228" spans="1:12" ht="25.05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6</v>
      </c>
      <c r="G228" s="58" t="s">
        <v>157</v>
      </c>
      <c r="H228" s="54">
        <v>195</v>
      </c>
      <c r="I228" s="124">
        <v>0</v>
      </c>
      <c r="J228" s="124">
        <v>0</v>
      </c>
      <c r="K228" s="124">
        <v>0</v>
      </c>
      <c r="L228" s="142">
        <v>0</v>
      </c>
    </row>
    <row r="229" spans="1:12" ht="27" hidden="1" customHeight="1" collapsed="1">
      <c r="A229" s="59">
        <v>3</v>
      </c>
      <c r="B229" s="57">
        <v>1</v>
      </c>
      <c r="C229" s="57">
        <v>4</v>
      </c>
      <c r="D229" s="57"/>
      <c r="E229" s="57"/>
      <c r="F229" s="60"/>
      <c r="G229" s="58" t="s">
        <v>163</v>
      </c>
      <c r="H229" s="54">
        <v>196</v>
      </c>
      <c r="I229" s="125">
        <f t="shared" ref="I229:L231" si="23">I230</f>
        <v>0</v>
      </c>
      <c r="J229" s="131">
        <f t="shared" si="23"/>
        <v>0</v>
      </c>
      <c r="K229" s="126">
        <f t="shared" si="23"/>
        <v>0</v>
      </c>
      <c r="L229" s="126">
        <f t="shared" si="23"/>
        <v>0</v>
      </c>
    </row>
    <row r="230" spans="1:12" ht="27" hidden="1" customHeight="1" collapsed="1">
      <c r="A230" s="71">
        <v>3</v>
      </c>
      <c r="B230" s="78">
        <v>1</v>
      </c>
      <c r="C230" s="78">
        <v>4</v>
      </c>
      <c r="D230" s="78">
        <v>1</v>
      </c>
      <c r="E230" s="78"/>
      <c r="F230" s="79"/>
      <c r="G230" s="58" t="s">
        <v>163</v>
      </c>
      <c r="H230" s="54">
        <v>197</v>
      </c>
      <c r="I230" s="127">
        <f t="shared" si="23"/>
        <v>0</v>
      </c>
      <c r="J230" s="136">
        <f t="shared" si="23"/>
        <v>0</v>
      </c>
      <c r="K230" s="128">
        <f t="shared" si="23"/>
        <v>0</v>
      </c>
      <c r="L230" s="128">
        <f t="shared" si="23"/>
        <v>0</v>
      </c>
    </row>
    <row r="231" spans="1:12" ht="27" hidden="1" customHeight="1" collapsed="1">
      <c r="A231" s="62">
        <v>3</v>
      </c>
      <c r="B231" s="63">
        <v>1</v>
      </c>
      <c r="C231" s="63">
        <v>4</v>
      </c>
      <c r="D231" s="63">
        <v>1</v>
      </c>
      <c r="E231" s="63">
        <v>1</v>
      </c>
      <c r="F231" s="65"/>
      <c r="G231" s="58" t="s">
        <v>164</v>
      </c>
      <c r="H231" s="54">
        <v>198</v>
      </c>
      <c r="I231" s="118">
        <f t="shared" si="23"/>
        <v>0</v>
      </c>
      <c r="J231" s="130">
        <f t="shared" si="23"/>
        <v>0</v>
      </c>
      <c r="K231" s="119">
        <f t="shared" si="23"/>
        <v>0</v>
      </c>
      <c r="L231" s="119">
        <f t="shared" si="23"/>
        <v>0</v>
      </c>
    </row>
    <row r="232" spans="1:12" ht="27" hidden="1" customHeight="1" collapsed="1">
      <c r="A232" s="66">
        <v>3</v>
      </c>
      <c r="B232" s="62">
        <v>1</v>
      </c>
      <c r="C232" s="63">
        <v>4</v>
      </c>
      <c r="D232" s="63">
        <v>1</v>
      </c>
      <c r="E232" s="63">
        <v>1</v>
      </c>
      <c r="F232" s="65">
        <v>1</v>
      </c>
      <c r="G232" s="58" t="s">
        <v>164</v>
      </c>
      <c r="H232" s="54">
        <v>199</v>
      </c>
      <c r="I232" s="124">
        <v>0</v>
      </c>
      <c r="J232" s="124">
        <v>0</v>
      </c>
      <c r="K232" s="124">
        <v>0</v>
      </c>
      <c r="L232" s="124">
        <v>0</v>
      </c>
    </row>
    <row r="233" spans="1:12" ht="26" hidden="1" customHeight="1" collapsed="1">
      <c r="A233" s="66">
        <v>3</v>
      </c>
      <c r="B233" s="63">
        <v>1</v>
      </c>
      <c r="C233" s="63">
        <v>5</v>
      </c>
      <c r="D233" s="63"/>
      <c r="E233" s="63"/>
      <c r="F233" s="65"/>
      <c r="G233" s="64" t="s">
        <v>165</v>
      </c>
      <c r="H233" s="54">
        <v>200</v>
      </c>
      <c r="I233" s="118">
        <f t="shared" ref="I233:L234" si="24">I234</f>
        <v>0</v>
      </c>
      <c r="J233" s="118">
        <f t="shared" si="24"/>
        <v>0</v>
      </c>
      <c r="K233" s="118">
        <f t="shared" si="24"/>
        <v>0</v>
      </c>
      <c r="L233" s="118">
        <f t="shared" si="24"/>
        <v>0</v>
      </c>
    </row>
    <row r="234" spans="1:12" ht="30" hidden="1" customHeight="1" collapsed="1">
      <c r="A234" s="66">
        <v>3</v>
      </c>
      <c r="B234" s="63">
        <v>1</v>
      </c>
      <c r="C234" s="63">
        <v>5</v>
      </c>
      <c r="D234" s="63">
        <v>1</v>
      </c>
      <c r="E234" s="63"/>
      <c r="F234" s="65"/>
      <c r="G234" s="64" t="s">
        <v>165</v>
      </c>
      <c r="H234" s="54">
        <v>201</v>
      </c>
      <c r="I234" s="118">
        <f t="shared" si="24"/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27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>
        <v>1</v>
      </c>
      <c r="F235" s="65"/>
      <c r="G235" s="64" t="s">
        <v>165</v>
      </c>
      <c r="H235" s="54">
        <v>202</v>
      </c>
      <c r="I235" s="118">
        <f>SUM(I236:I238)</f>
        <v>0</v>
      </c>
      <c r="J235" s="118">
        <f>SUM(J236:J238)</f>
        <v>0</v>
      </c>
      <c r="K235" s="118">
        <f>SUM(K236:K238)</f>
        <v>0</v>
      </c>
      <c r="L235" s="118">
        <f>SUM(L236:L238)</f>
        <v>0</v>
      </c>
    </row>
    <row r="236" spans="1:12" ht="31.05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>
        <v>1</v>
      </c>
      <c r="G236" s="98" t="s">
        <v>166</v>
      </c>
      <c r="H236" s="54">
        <v>203</v>
      </c>
      <c r="I236" s="124">
        <v>0</v>
      </c>
      <c r="J236" s="124">
        <v>0</v>
      </c>
      <c r="K236" s="124">
        <v>0</v>
      </c>
      <c r="L236" s="124">
        <v>0</v>
      </c>
    </row>
    <row r="237" spans="1:12" ht="25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2</v>
      </c>
      <c r="G237" s="98" t="s">
        <v>167</v>
      </c>
      <c r="H237" s="54">
        <v>204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8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3</v>
      </c>
      <c r="G238" s="98" t="s">
        <v>168</v>
      </c>
      <c r="H238" s="54">
        <v>205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41" hidden="1" customHeight="1" collapsed="1">
      <c r="A239" s="50">
        <v>3</v>
      </c>
      <c r="B239" s="51">
        <v>2</v>
      </c>
      <c r="C239" s="51"/>
      <c r="D239" s="51"/>
      <c r="E239" s="51"/>
      <c r="F239" s="53"/>
      <c r="G239" s="52" t="s">
        <v>169</v>
      </c>
      <c r="H239" s="54">
        <v>206</v>
      </c>
      <c r="I239" s="118">
        <f>SUM(I240+I272)</f>
        <v>0</v>
      </c>
      <c r="J239" s="130">
        <f>SUM(J240+J272)</f>
        <v>0</v>
      </c>
      <c r="K239" s="119">
        <f>SUM(K240+K272)</f>
        <v>0</v>
      </c>
      <c r="L239" s="119">
        <f>SUM(L240+L272)</f>
        <v>0</v>
      </c>
    </row>
    <row r="240" spans="1:12" ht="26" hidden="1" customHeight="1" collapsed="1">
      <c r="A240" s="71">
        <v>3</v>
      </c>
      <c r="B240" s="77">
        <v>2</v>
      </c>
      <c r="C240" s="78">
        <v>1</v>
      </c>
      <c r="D240" s="78"/>
      <c r="E240" s="78"/>
      <c r="F240" s="79"/>
      <c r="G240" s="80" t="s">
        <v>170</v>
      </c>
      <c r="H240" s="54">
        <v>207</v>
      </c>
      <c r="I240" s="127">
        <f>SUM(I241+I250+I254+I258+I262+I265+I268)</f>
        <v>0</v>
      </c>
      <c r="J240" s="136">
        <f>SUM(J241+J250+J254+J258+J262+J265+J268)</f>
        <v>0</v>
      </c>
      <c r="K240" s="128">
        <f>SUM(K241+K250+K254+K258+K262+K265+K268)</f>
        <v>0</v>
      </c>
      <c r="L240" s="128">
        <f>SUM(L241+L250+L254+L258+L262+L265+L268)</f>
        <v>0</v>
      </c>
    </row>
    <row r="241" spans="1:12" ht="30" hidden="1" customHeight="1" collapsed="1">
      <c r="A241" s="62">
        <v>3</v>
      </c>
      <c r="B241" s="63">
        <v>2</v>
      </c>
      <c r="C241" s="63">
        <v>1</v>
      </c>
      <c r="D241" s="63">
        <v>1</v>
      </c>
      <c r="E241" s="63"/>
      <c r="F241" s="65"/>
      <c r="G241" s="64" t="s">
        <v>171</v>
      </c>
      <c r="H241" s="54">
        <v>208</v>
      </c>
      <c r="I241" s="127">
        <f>I242</f>
        <v>0</v>
      </c>
      <c r="J241" s="127">
        <f>J242</f>
        <v>0</v>
      </c>
      <c r="K241" s="127">
        <f>K242</f>
        <v>0</v>
      </c>
      <c r="L241" s="127">
        <f>L242</f>
        <v>0</v>
      </c>
    </row>
    <row r="242" spans="1:12" ht="27" hidden="1" customHeight="1" collapsed="1">
      <c r="A242" s="62">
        <v>3</v>
      </c>
      <c r="B242" s="62">
        <v>2</v>
      </c>
      <c r="C242" s="63">
        <v>1</v>
      </c>
      <c r="D242" s="63">
        <v>1</v>
      </c>
      <c r="E242" s="63">
        <v>1</v>
      </c>
      <c r="F242" s="65"/>
      <c r="G242" s="64" t="s">
        <v>172</v>
      </c>
      <c r="H242" s="54">
        <v>209</v>
      </c>
      <c r="I242" s="118">
        <f>SUM(I243:I243)</f>
        <v>0</v>
      </c>
      <c r="J242" s="130">
        <f>SUM(J243:J243)</f>
        <v>0</v>
      </c>
      <c r="K242" s="119">
        <f>SUM(K243:K243)</f>
        <v>0</v>
      </c>
      <c r="L242" s="119">
        <f>SUM(L243:L243)</f>
        <v>0</v>
      </c>
    </row>
    <row r="243" spans="1:12" ht="25.05" hidden="1" customHeight="1" collapsed="1">
      <c r="A243" s="71">
        <v>3</v>
      </c>
      <c r="B243" s="71">
        <v>2</v>
      </c>
      <c r="C243" s="78">
        <v>1</v>
      </c>
      <c r="D243" s="78">
        <v>1</v>
      </c>
      <c r="E243" s="78">
        <v>1</v>
      </c>
      <c r="F243" s="79">
        <v>1</v>
      </c>
      <c r="G243" s="80" t="s">
        <v>172</v>
      </c>
      <c r="H243" s="54">
        <v>210</v>
      </c>
      <c r="I243" s="124">
        <v>0</v>
      </c>
      <c r="J243" s="124">
        <v>0</v>
      </c>
      <c r="K243" s="124">
        <v>0</v>
      </c>
      <c r="L243" s="124">
        <v>0</v>
      </c>
    </row>
    <row r="244" spans="1:12" ht="25.05" hidden="1" customHeight="1" collapsed="1">
      <c r="A244" s="71">
        <v>3</v>
      </c>
      <c r="B244" s="78">
        <v>2</v>
      </c>
      <c r="C244" s="78">
        <v>1</v>
      </c>
      <c r="D244" s="78">
        <v>1</v>
      </c>
      <c r="E244" s="78">
        <v>2</v>
      </c>
      <c r="F244" s="79"/>
      <c r="G244" s="80" t="s">
        <v>173</v>
      </c>
      <c r="H244" s="54">
        <v>211</v>
      </c>
      <c r="I244" s="118">
        <f>SUM(I245:I246)</f>
        <v>0</v>
      </c>
      <c r="J244" s="118">
        <f>SUM(J245:J246)</f>
        <v>0</v>
      </c>
      <c r="K244" s="118">
        <f>SUM(K245:K246)</f>
        <v>0</v>
      </c>
      <c r="L244" s="118">
        <f>SUM(L245:L246)</f>
        <v>0</v>
      </c>
    </row>
    <row r="245" spans="1:12" ht="24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>
        <v>1</v>
      </c>
      <c r="G245" s="80" t="s">
        <v>174</v>
      </c>
      <c r="H245" s="54">
        <v>212</v>
      </c>
      <c r="I245" s="124">
        <v>0</v>
      </c>
      <c r="J245" s="124">
        <v>0</v>
      </c>
      <c r="K245" s="124">
        <v>0</v>
      </c>
      <c r="L245" s="124">
        <v>0</v>
      </c>
    </row>
    <row r="246" spans="1:12" ht="25.05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2</v>
      </c>
      <c r="G246" s="80" t="s">
        <v>175</v>
      </c>
      <c r="H246" s="54">
        <v>213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3</v>
      </c>
      <c r="F247" s="102"/>
      <c r="G247" s="80" t="s">
        <v>176</v>
      </c>
      <c r="H247" s="54">
        <v>214</v>
      </c>
      <c r="I247" s="118">
        <f>SUM(I248:I249)</f>
        <v>0</v>
      </c>
      <c r="J247" s="118">
        <f>SUM(J248:J249)</f>
        <v>0</v>
      </c>
      <c r="K247" s="118">
        <f>SUM(K248:K249)</f>
        <v>0</v>
      </c>
      <c r="L247" s="118">
        <f>SUM(L248:L249)</f>
        <v>0</v>
      </c>
    </row>
    <row r="248" spans="1:12" ht="29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79">
        <v>1</v>
      </c>
      <c r="G248" s="80" t="s">
        <v>177</v>
      </c>
      <c r="H248" s="54">
        <v>215</v>
      </c>
      <c r="I248" s="124">
        <v>0</v>
      </c>
      <c r="J248" s="124">
        <v>0</v>
      </c>
      <c r="K248" s="124">
        <v>0</v>
      </c>
      <c r="L248" s="124">
        <v>0</v>
      </c>
    </row>
    <row r="249" spans="1:12" ht="25.05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2</v>
      </c>
      <c r="G249" s="80" t="s">
        <v>178</v>
      </c>
      <c r="H249" s="54">
        <v>216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7" hidden="1" customHeight="1" collapsed="1">
      <c r="A250" s="62">
        <v>3</v>
      </c>
      <c r="B250" s="63">
        <v>2</v>
      </c>
      <c r="C250" s="63">
        <v>1</v>
      </c>
      <c r="D250" s="63">
        <v>2</v>
      </c>
      <c r="E250" s="63"/>
      <c r="F250" s="65"/>
      <c r="G250" s="64" t="s">
        <v>179</v>
      </c>
      <c r="H250" s="54">
        <v>217</v>
      </c>
      <c r="I250" s="118">
        <f>I251</f>
        <v>0</v>
      </c>
      <c r="J250" s="118">
        <f>J251</f>
        <v>0</v>
      </c>
      <c r="K250" s="118">
        <f>K251</f>
        <v>0</v>
      </c>
      <c r="L250" s="118">
        <f>L251</f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>
        <v>1</v>
      </c>
      <c r="F251" s="65"/>
      <c r="G251" s="64" t="s">
        <v>179</v>
      </c>
      <c r="H251" s="54">
        <v>218</v>
      </c>
      <c r="I251" s="118">
        <f>SUM(I252:I253)</f>
        <v>0</v>
      </c>
      <c r="J251" s="130">
        <f>SUM(J252:J253)</f>
        <v>0</v>
      </c>
      <c r="K251" s="119">
        <f>SUM(K252:K253)</f>
        <v>0</v>
      </c>
      <c r="L251" s="119">
        <f>SUM(L252:L253)</f>
        <v>0</v>
      </c>
    </row>
    <row r="252" spans="1:12" ht="27" hidden="1" customHeight="1" collapsed="1">
      <c r="A252" s="71">
        <v>3</v>
      </c>
      <c r="B252" s="77">
        <v>2</v>
      </c>
      <c r="C252" s="78">
        <v>1</v>
      </c>
      <c r="D252" s="78">
        <v>2</v>
      </c>
      <c r="E252" s="78">
        <v>1</v>
      </c>
      <c r="F252" s="79">
        <v>1</v>
      </c>
      <c r="G252" s="80" t="s">
        <v>180</v>
      </c>
      <c r="H252" s="54">
        <v>219</v>
      </c>
      <c r="I252" s="124">
        <v>0</v>
      </c>
      <c r="J252" s="124">
        <v>0</v>
      </c>
      <c r="K252" s="124">
        <v>0</v>
      </c>
      <c r="L252" s="124">
        <v>0</v>
      </c>
    </row>
    <row r="253" spans="1:12" ht="25.05" hidden="1" customHeight="1" collapsed="1">
      <c r="A253" s="62">
        <v>3</v>
      </c>
      <c r="B253" s="63">
        <v>2</v>
      </c>
      <c r="C253" s="63">
        <v>1</v>
      </c>
      <c r="D253" s="63">
        <v>2</v>
      </c>
      <c r="E253" s="63">
        <v>1</v>
      </c>
      <c r="F253" s="65">
        <v>2</v>
      </c>
      <c r="G253" s="64" t="s">
        <v>181</v>
      </c>
      <c r="H253" s="54">
        <v>220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6" hidden="1" customHeight="1" collapsed="1">
      <c r="A254" s="59">
        <v>3</v>
      </c>
      <c r="B254" s="57">
        <v>2</v>
      </c>
      <c r="C254" s="57">
        <v>1</v>
      </c>
      <c r="D254" s="57">
        <v>3</v>
      </c>
      <c r="E254" s="57"/>
      <c r="F254" s="60"/>
      <c r="G254" s="58" t="s">
        <v>182</v>
      </c>
      <c r="H254" s="54">
        <v>221</v>
      </c>
      <c r="I254" s="125">
        <f>I255</f>
        <v>0</v>
      </c>
      <c r="J254" s="131">
        <f>J255</f>
        <v>0</v>
      </c>
      <c r="K254" s="126">
        <f>K255</f>
        <v>0</v>
      </c>
      <c r="L254" s="126">
        <f>L255</f>
        <v>0</v>
      </c>
    </row>
    <row r="255" spans="1:12" ht="29" hidden="1" customHeight="1" collapsed="1">
      <c r="A255" s="62">
        <v>3</v>
      </c>
      <c r="B255" s="63">
        <v>2</v>
      </c>
      <c r="C255" s="63">
        <v>1</v>
      </c>
      <c r="D255" s="63">
        <v>3</v>
      </c>
      <c r="E255" s="63">
        <v>1</v>
      </c>
      <c r="F255" s="65"/>
      <c r="G255" s="58" t="s">
        <v>182</v>
      </c>
      <c r="H255" s="54">
        <v>222</v>
      </c>
      <c r="I255" s="118">
        <f>I256+I257</f>
        <v>0</v>
      </c>
      <c r="J255" s="118">
        <f>J256+J257</f>
        <v>0</v>
      </c>
      <c r="K255" s="118">
        <f>K256+K257</f>
        <v>0</v>
      </c>
      <c r="L255" s="118">
        <f>L256+L257</f>
        <v>0</v>
      </c>
    </row>
    <row r="256" spans="1:12" ht="30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>
        <v>1</v>
      </c>
      <c r="G256" s="64" t="s">
        <v>183</v>
      </c>
      <c r="H256" s="54">
        <v>223</v>
      </c>
      <c r="I256" s="124">
        <v>0</v>
      </c>
      <c r="J256" s="124">
        <v>0</v>
      </c>
      <c r="K256" s="124">
        <v>0</v>
      </c>
      <c r="L256" s="124">
        <v>0</v>
      </c>
    </row>
    <row r="257" spans="1:12" ht="27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2</v>
      </c>
      <c r="G257" s="64" t="s">
        <v>184</v>
      </c>
      <c r="H257" s="54">
        <v>224</v>
      </c>
      <c r="I257" s="142">
        <v>0</v>
      </c>
      <c r="J257" s="139">
        <v>0</v>
      </c>
      <c r="K257" s="142">
        <v>0</v>
      </c>
      <c r="L257" s="142">
        <v>0</v>
      </c>
    </row>
    <row r="258" spans="1:12" ht="26" hidden="1" customHeight="1" collapsed="1">
      <c r="A258" s="62">
        <v>3</v>
      </c>
      <c r="B258" s="63">
        <v>2</v>
      </c>
      <c r="C258" s="63">
        <v>1</v>
      </c>
      <c r="D258" s="63">
        <v>4</v>
      </c>
      <c r="E258" s="63"/>
      <c r="F258" s="65"/>
      <c r="G258" s="64" t="s">
        <v>185</v>
      </c>
      <c r="H258" s="54">
        <v>225</v>
      </c>
      <c r="I258" s="118">
        <f>I259</f>
        <v>0</v>
      </c>
      <c r="J258" s="119">
        <f>J259</f>
        <v>0</v>
      </c>
      <c r="K258" s="118">
        <f>K259</f>
        <v>0</v>
      </c>
      <c r="L258" s="119">
        <f>L259</f>
        <v>0</v>
      </c>
    </row>
    <row r="259" spans="1:12" ht="27" hidden="1" customHeight="1" collapsed="1">
      <c r="A259" s="59">
        <v>3</v>
      </c>
      <c r="B259" s="57">
        <v>2</v>
      </c>
      <c r="C259" s="57">
        <v>1</v>
      </c>
      <c r="D259" s="57">
        <v>4</v>
      </c>
      <c r="E259" s="57">
        <v>1</v>
      </c>
      <c r="F259" s="60"/>
      <c r="G259" s="58" t="s">
        <v>185</v>
      </c>
      <c r="H259" s="54">
        <v>226</v>
      </c>
      <c r="I259" s="125">
        <f>SUM(I260:I261)</f>
        <v>0</v>
      </c>
      <c r="J259" s="131">
        <f>SUM(J260:J261)</f>
        <v>0</v>
      </c>
      <c r="K259" s="126">
        <f>SUM(K260:K261)</f>
        <v>0</v>
      </c>
      <c r="L259" s="126">
        <f>SUM(L260:L261)</f>
        <v>0</v>
      </c>
    </row>
    <row r="260" spans="1:12" ht="25.05" hidden="1" customHeight="1" collapsed="1">
      <c r="A260" s="62">
        <v>3</v>
      </c>
      <c r="B260" s="63">
        <v>2</v>
      </c>
      <c r="C260" s="63">
        <v>1</v>
      </c>
      <c r="D260" s="63">
        <v>4</v>
      </c>
      <c r="E260" s="63">
        <v>1</v>
      </c>
      <c r="F260" s="65">
        <v>1</v>
      </c>
      <c r="G260" s="64" t="s">
        <v>186</v>
      </c>
      <c r="H260" s="54">
        <v>227</v>
      </c>
      <c r="I260" s="124">
        <v>0</v>
      </c>
      <c r="J260" s="124">
        <v>0</v>
      </c>
      <c r="K260" s="124">
        <v>0</v>
      </c>
      <c r="L260" s="124">
        <v>0</v>
      </c>
    </row>
    <row r="261" spans="1:12" ht="27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2</v>
      </c>
      <c r="G261" s="64" t="s">
        <v>187</v>
      </c>
      <c r="H261" s="54">
        <v>228</v>
      </c>
      <c r="I261" s="124">
        <v>0</v>
      </c>
      <c r="J261" s="124">
        <v>0</v>
      </c>
      <c r="K261" s="124">
        <v>0</v>
      </c>
      <c r="L261" s="124">
        <v>0</v>
      </c>
    </row>
    <row r="262" spans="1:12" hidden="1" collapsed="1">
      <c r="A262" s="62">
        <v>3</v>
      </c>
      <c r="B262" s="63">
        <v>2</v>
      </c>
      <c r="C262" s="63">
        <v>1</v>
      </c>
      <c r="D262" s="63">
        <v>5</v>
      </c>
      <c r="E262" s="63"/>
      <c r="F262" s="65"/>
      <c r="G262" s="64" t="s">
        <v>188</v>
      </c>
      <c r="H262" s="54">
        <v>229</v>
      </c>
      <c r="I262" s="118">
        <f t="shared" ref="I262:L263" si="25">I263</f>
        <v>0</v>
      </c>
      <c r="J262" s="130">
        <f t="shared" si="25"/>
        <v>0</v>
      </c>
      <c r="K262" s="119">
        <f t="shared" si="25"/>
        <v>0</v>
      </c>
      <c r="L262" s="119">
        <f t="shared" si="25"/>
        <v>0</v>
      </c>
    </row>
    <row r="263" spans="1:12" ht="29" hidden="1" customHeight="1" collapsed="1">
      <c r="A263" s="62">
        <v>3</v>
      </c>
      <c r="B263" s="63">
        <v>2</v>
      </c>
      <c r="C263" s="63">
        <v>1</v>
      </c>
      <c r="D263" s="63">
        <v>5</v>
      </c>
      <c r="E263" s="63">
        <v>1</v>
      </c>
      <c r="F263" s="65"/>
      <c r="G263" s="64" t="s">
        <v>188</v>
      </c>
      <c r="H263" s="54">
        <v>230</v>
      </c>
      <c r="I263" s="119">
        <f t="shared" si="25"/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idden="1" collapsed="1">
      <c r="A264" s="77">
        <v>3</v>
      </c>
      <c r="B264" s="78">
        <v>2</v>
      </c>
      <c r="C264" s="78">
        <v>1</v>
      </c>
      <c r="D264" s="78">
        <v>5</v>
      </c>
      <c r="E264" s="78">
        <v>1</v>
      </c>
      <c r="F264" s="79">
        <v>1</v>
      </c>
      <c r="G264" s="64" t="s">
        <v>188</v>
      </c>
      <c r="H264" s="54">
        <v>231</v>
      </c>
      <c r="I264" s="142">
        <v>0</v>
      </c>
      <c r="J264" s="142">
        <v>0</v>
      </c>
      <c r="K264" s="142">
        <v>0</v>
      </c>
      <c r="L264" s="142">
        <v>0</v>
      </c>
    </row>
    <row r="265" spans="1:12" hidden="1" collapsed="1">
      <c r="A265" s="62">
        <v>3</v>
      </c>
      <c r="B265" s="63">
        <v>2</v>
      </c>
      <c r="C265" s="63">
        <v>1</v>
      </c>
      <c r="D265" s="63">
        <v>6</v>
      </c>
      <c r="E265" s="63"/>
      <c r="F265" s="65"/>
      <c r="G265" s="64" t="s">
        <v>189</v>
      </c>
      <c r="H265" s="54">
        <v>232</v>
      </c>
      <c r="I265" s="118">
        <f t="shared" ref="I265:L266" si="26">I266</f>
        <v>0</v>
      </c>
      <c r="J265" s="130">
        <f t="shared" si="26"/>
        <v>0</v>
      </c>
      <c r="K265" s="119">
        <f t="shared" si="26"/>
        <v>0</v>
      </c>
      <c r="L265" s="119">
        <f t="shared" si="26"/>
        <v>0</v>
      </c>
    </row>
    <row r="266" spans="1:12" hidden="1" collapsed="1">
      <c r="A266" s="62">
        <v>3</v>
      </c>
      <c r="B266" s="62">
        <v>2</v>
      </c>
      <c r="C266" s="63">
        <v>1</v>
      </c>
      <c r="D266" s="63">
        <v>6</v>
      </c>
      <c r="E266" s="63">
        <v>1</v>
      </c>
      <c r="F266" s="65"/>
      <c r="G266" s="64" t="s">
        <v>189</v>
      </c>
      <c r="H266" s="54">
        <v>233</v>
      </c>
      <c r="I266" s="118">
        <f t="shared" si="26"/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t="24" hidden="1" customHeight="1" collapsed="1">
      <c r="A267" s="59">
        <v>3</v>
      </c>
      <c r="B267" s="59">
        <v>2</v>
      </c>
      <c r="C267" s="63">
        <v>1</v>
      </c>
      <c r="D267" s="63">
        <v>6</v>
      </c>
      <c r="E267" s="63">
        <v>1</v>
      </c>
      <c r="F267" s="65">
        <v>1</v>
      </c>
      <c r="G267" s="64" t="s">
        <v>189</v>
      </c>
      <c r="H267" s="54">
        <v>234</v>
      </c>
      <c r="I267" s="142">
        <v>0</v>
      </c>
      <c r="J267" s="142">
        <v>0</v>
      </c>
      <c r="K267" s="142">
        <v>0</v>
      </c>
      <c r="L267" s="142">
        <v>0</v>
      </c>
    </row>
    <row r="268" spans="1:12" ht="27" hidden="1" customHeight="1" collapsed="1">
      <c r="A268" s="62">
        <v>3</v>
      </c>
      <c r="B268" s="62">
        <v>2</v>
      </c>
      <c r="C268" s="63">
        <v>1</v>
      </c>
      <c r="D268" s="63">
        <v>7</v>
      </c>
      <c r="E268" s="63"/>
      <c r="F268" s="65"/>
      <c r="G268" s="64" t="s">
        <v>190</v>
      </c>
      <c r="H268" s="54">
        <v>235</v>
      </c>
      <c r="I268" s="118">
        <f>I269</f>
        <v>0</v>
      </c>
      <c r="J268" s="130">
        <f>J269</f>
        <v>0</v>
      </c>
      <c r="K268" s="119">
        <f>K269</f>
        <v>0</v>
      </c>
      <c r="L268" s="119">
        <f>L269</f>
        <v>0</v>
      </c>
    </row>
    <row r="269" spans="1:12" hidden="1" collapsed="1">
      <c r="A269" s="62">
        <v>3</v>
      </c>
      <c r="B269" s="63">
        <v>2</v>
      </c>
      <c r="C269" s="63">
        <v>1</v>
      </c>
      <c r="D269" s="63">
        <v>7</v>
      </c>
      <c r="E269" s="63">
        <v>1</v>
      </c>
      <c r="F269" s="65"/>
      <c r="G269" s="64" t="s">
        <v>190</v>
      </c>
      <c r="H269" s="54">
        <v>236</v>
      </c>
      <c r="I269" s="118">
        <f>I270+I271</f>
        <v>0</v>
      </c>
      <c r="J269" s="118">
        <f>J270+J271</f>
        <v>0</v>
      </c>
      <c r="K269" s="118">
        <f>K270+K271</f>
        <v>0</v>
      </c>
      <c r="L269" s="118">
        <f>L270+L271</f>
        <v>0</v>
      </c>
    </row>
    <row r="270" spans="1:12" ht="27" hidden="1" customHeight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>
        <v>1</v>
      </c>
      <c r="G270" s="64" t="s">
        <v>191</v>
      </c>
      <c r="H270" s="54">
        <v>237</v>
      </c>
      <c r="I270" s="123">
        <v>0</v>
      </c>
      <c r="J270" s="124">
        <v>0</v>
      </c>
      <c r="K270" s="124">
        <v>0</v>
      </c>
      <c r="L270" s="124">
        <v>0</v>
      </c>
    </row>
    <row r="271" spans="1:12" ht="24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2</v>
      </c>
      <c r="G271" s="64" t="s">
        <v>192</v>
      </c>
      <c r="H271" s="54">
        <v>238</v>
      </c>
      <c r="I271" s="124">
        <v>0</v>
      </c>
      <c r="J271" s="124">
        <v>0</v>
      </c>
      <c r="K271" s="124">
        <v>0</v>
      </c>
      <c r="L271" s="124">
        <v>0</v>
      </c>
    </row>
    <row r="272" spans="1:12" ht="38" hidden="1" customHeight="1" collapsed="1">
      <c r="A272" s="62">
        <v>3</v>
      </c>
      <c r="B272" s="63">
        <v>2</v>
      </c>
      <c r="C272" s="63">
        <v>2</v>
      </c>
      <c r="D272" s="103"/>
      <c r="E272" s="103"/>
      <c r="F272" s="104"/>
      <c r="G272" s="64" t="s">
        <v>193</v>
      </c>
      <c r="H272" s="54">
        <v>239</v>
      </c>
      <c r="I272" s="118">
        <f>SUM(I273+I282+I286+I290+I294+I297+I300)</f>
        <v>0</v>
      </c>
      <c r="J272" s="130">
        <f>SUM(J273+J282+J286+J290+J294+J297+J300)</f>
        <v>0</v>
      </c>
      <c r="K272" s="119">
        <f>SUM(K273+K282+K286+K290+K294+K297+K300)</f>
        <v>0</v>
      </c>
      <c r="L272" s="119">
        <f>SUM(L273+L282+L286+L290+L294+L297+L300)</f>
        <v>0</v>
      </c>
    </row>
    <row r="273" spans="1:12" hidden="1" collapsed="1">
      <c r="A273" s="62">
        <v>3</v>
      </c>
      <c r="B273" s="63">
        <v>2</v>
      </c>
      <c r="C273" s="63">
        <v>2</v>
      </c>
      <c r="D273" s="63">
        <v>1</v>
      </c>
      <c r="E273" s="63"/>
      <c r="F273" s="65"/>
      <c r="G273" s="64" t="s">
        <v>194</v>
      </c>
      <c r="H273" s="54">
        <v>240</v>
      </c>
      <c r="I273" s="118">
        <f>I274</f>
        <v>0</v>
      </c>
      <c r="J273" s="118">
        <f>J274</f>
        <v>0</v>
      </c>
      <c r="K273" s="118">
        <f>K274</f>
        <v>0</v>
      </c>
      <c r="L273" s="118">
        <f>L274</f>
        <v>0</v>
      </c>
    </row>
    <row r="274" spans="1:12" hidden="1" collapsed="1">
      <c r="A274" s="66">
        <v>3</v>
      </c>
      <c r="B274" s="62">
        <v>2</v>
      </c>
      <c r="C274" s="63">
        <v>2</v>
      </c>
      <c r="D274" s="63">
        <v>1</v>
      </c>
      <c r="E274" s="63">
        <v>1</v>
      </c>
      <c r="F274" s="65"/>
      <c r="G274" s="64" t="s">
        <v>172</v>
      </c>
      <c r="H274" s="54">
        <v>241</v>
      </c>
      <c r="I274" s="118">
        <f>SUM(I275)</f>
        <v>0</v>
      </c>
      <c r="J274" s="118">
        <f>SUM(J275)</f>
        <v>0</v>
      </c>
      <c r="K274" s="118">
        <f>SUM(K275)</f>
        <v>0</v>
      </c>
      <c r="L274" s="118">
        <f>SUM(L275)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>
        <v>1</v>
      </c>
      <c r="G275" s="64" t="s">
        <v>172</v>
      </c>
      <c r="H275" s="54">
        <v>242</v>
      </c>
      <c r="I275" s="124">
        <v>0</v>
      </c>
      <c r="J275" s="124">
        <v>0</v>
      </c>
      <c r="K275" s="124">
        <v>0</v>
      </c>
      <c r="L275" s="124">
        <v>0</v>
      </c>
    </row>
    <row r="276" spans="1:12" ht="24" hidden="1" customHeight="1" collapsed="1">
      <c r="A276" s="66">
        <v>3</v>
      </c>
      <c r="B276" s="62">
        <v>2</v>
      </c>
      <c r="C276" s="63">
        <v>2</v>
      </c>
      <c r="D276" s="63">
        <v>1</v>
      </c>
      <c r="E276" s="63">
        <v>2</v>
      </c>
      <c r="F276" s="65"/>
      <c r="G276" s="64" t="s">
        <v>195</v>
      </c>
      <c r="H276" s="54">
        <v>243</v>
      </c>
      <c r="I276" s="118">
        <f>SUM(I277:I278)</f>
        <v>0</v>
      </c>
      <c r="J276" s="118">
        <f>SUM(J277:J278)</f>
        <v>0</v>
      </c>
      <c r="K276" s="118">
        <f>SUM(K277:K278)</f>
        <v>0</v>
      </c>
      <c r="L276" s="118">
        <f>SUM(L277:L278)</f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>
        <v>1</v>
      </c>
      <c r="G277" s="64" t="s">
        <v>174</v>
      </c>
      <c r="H277" s="54">
        <v>244</v>
      </c>
      <c r="I277" s="124">
        <v>0</v>
      </c>
      <c r="J277" s="123">
        <v>0</v>
      </c>
      <c r="K277" s="124">
        <v>0</v>
      </c>
      <c r="L277" s="124">
        <v>0</v>
      </c>
    </row>
    <row r="278" spans="1:12" ht="32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2</v>
      </c>
      <c r="G278" s="64" t="s">
        <v>175</v>
      </c>
      <c r="H278" s="54">
        <v>245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27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3</v>
      </c>
      <c r="F279" s="65"/>
      <c r="G279" s="64" t="s">
        <v>176</v>
      </c>
      <c r="H279" s="54">
        <v>246</v>
      </c>
      <c r="I279" s="118">
        <f>SUM(I280:I281)</f>
        <v>0</v>
      </c>
      <c r="J279" s="118">
        <f>SUM(J280:J281)</f>
        <v>0</v>
      </c>
      <c r="K279" s="118">
        <f>SUM(K280:K281)</f>
        <v>0</v>
      </c>
      <c r="L279" s="118">
        <f>SUM(L280:L281)</f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>
        <v>1</v>
      </c>
      <c r="G280" s="64" t="s">
        <v>177</v>
      </c>
      <c r="H280" s="54">
        <v>247</v>
      </c>
      <c r="I280" s="124">
        <v>0</v>
      </c>
      <c r="J280" s="123">
        <v>0</v>
      </c>
      <c r="K280" s="124">
        <v>0</v>
      </c>
      <c r="L280" s="124"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2</v>
      </c>
      <c r="G281" s="64" t="s">
        <v>196</v>
      </c>
      <c r="H281" s="54">
        <v>248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5.05" hidden="1" customHeight="1" collapsed="1">
      <c r="A282" s="66">
        <v>3</v>
      </c>
      <c r="B282" s="62">
        <v>2</v>
      </c>
      <c r="C282" s="63">
        <v>2</v>
      </c>
      <c r="D282" s="63">
        <v>2</v>
      </c>
      <c r="E282" s="63"/>
      <c r="F282" s="65"/>
      <c r="G282" s="64" t="s">
        <v>197</v>
      </c>
      <c r="H282" s="54">
        <v>249</v>
      </c>
      <c r="I282" s="118">
        <f>I283</f>
        <v>0</v>
      </c>
      <c r="J282" s="119">
        <f>J283</f>
        <v>0</v>
      </c>
      <c r="K282" s="118">
        <f>K283</f>
        <v>0</v>
      </c>
      <c r="L282" s="119">
        <f>L283</f>
        <v>0</v>
      </c>
    </row>
    <row r="283" spans="1:12" ht="32" hidden="1" customHeight="1" collapsed="1">
      <c r="A283" s="62">
        <v>3</v>
      </c>
      <c r="B283" s="63">
        <v>2</v>
      </c>
      <c r="C283" s="57">
        <v>2</v>
      </c>
      <c r="D283" s="57">
        <v>2</v>
      </c>
      <c r="E283" s="57">
        <v>1</v>
      </c>
      <c r="F283" s="60"/>
      <c r="G283" s="64" t="s">
        <v>197</v>
      </c>
      <c r="H283" s="54">
        <v>250</v>
      </c>
      <c r="I283" s="125">
        <f>SUM(I284:I285)</f>
        <v>0</v>
      </c>
      <c r="J283" s="131">
        <f>SUM(J284:J285)</f>
        <v>0</v>
      </c>
      <c r="K283" s="126">
        <f>SUM(K284:K285)</f>
        <v>0</v>
      </c>
      <c r="L283" s="126">
        <f>SUM(L284:L285)</f>
        <v>0</v>
      </c>
    </row>
    <row r="284" spans="1:12" ht="25.05" hidden="1" customHeight="1" collapsed="1">
      <c r="A284" s="62">
        <v>3</v>
      </c>
      <c r="B284" s="63">
        <v>2</v>
      </c>
      <c r="C284" s="63">
        <v>2</v>
      </c>
      <c r="D284" s="63">
        <v>2</v>
      </c>
      <c r="E284" s="63">
        <v>1</v>
      </c>
      <c r="F284" s="65">
        <v>1</v>
      </c>
      <c r="G284" s="64" t="s">
        <v>198</v>
      </c>
      <c r="H284" s="54">
        <v>251</v>
      </c>
      <c r="I284" s="124">
        <v>0</v>
      </c>
      <c r="J284" s="124">
        <v>0</v>
      </c>
      <c r="K284" s="124">
        <v>0</v>
      </c>
      <c r="L284" s="124"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2</v>
      </c>
      <c r="G285" s="66" t="s">
        <v>199</v>
      </c>
      <c r="H285" s="54">
        <v>252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3</v>
      </c>
      <c r="E286" s="63"/>
      <c r="F286" s="65"/>
      <c r="G286" s="64" t="s">
        <v>200</v>
      </c>
      <c r="H286" s="54">
        <v>253</v>
      </c>
      <c r="I286" s="118">
        <f>I287</f>
        <v>0</v>
      </c>
      <c r="J286" s="130">
        <f>J287</f>
        <v>0</v>
      </c>
      <c r="K286" s="119">
        <f>K287</f>
        <v>0</v>
      </c>
      <c r="L286" s="119">
        <f>L287</f>
        <v>0</v>
      </c>
    </row>
    <row r="287" spans="1:12" ht="30" hidden="1" customHeight="1" collapsed="1">
      <c r="A287" s="59">
        <v>3</v>
      </c>
      <c r="B287" s="63">
        <v>2</v>
      </c>
      <c r="C287" s="63">
        <v>2</v>
      </c>
      <c r="D287" s="63">
        <v>3</v>
      </c>
      <c r="E287" s="63">
        <v>1</v>
      </c>
      <c r="F287" s="65"/>
      <c r="G287" s="64" t="s">
        <v>200</v>
      </c>
      <c r="H287" s="54">
        <v>254</v>
      </c>
      <c r="I287" s="118">
        <f>I288+I289</f>
        <v>0</v>
      </c>
      <c r="J287" s="118">
        <f>J288+J289</f>
        <v>0</v>
      </c>
      <c r="K287" s="118">
        <f>K288+K289</f>
        <v>0</v>
      </c>
      <c r="L287" s="118">
        <f>L288+L289</f>
        <v>0</v>
      </c>
    </row>
    <row r="288" spans="1:12" ht="31.05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>
        <v>1</v>
      </c>
      <c r="G288" s="64" t="s">
        <v>201</v>
      </c>
      <c r="H288" s="54">
        <v>255</v>
      </c>
      <c r="I288" s="124">
        <v>0</v>
      </c>
      <c r="J288" s="124">
        <v>0</v>
      </c>
      <c r="K288" s="124">
        <v>0</v>
      </c>
      <c r="L288" s="124">
        <v>0</v>
      </c>
    </row>
    <row r="289" spans="1:12" ht="25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2</v>
      </c>
      <c r="G289" s="64" t="s">
        <v>202</v>
      </c>
      <c r="H289" s="54">
        <v>256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7" hidden="1" customHeight="1" collapsed="1">
      <c r="A290" s="62">
        <v>3</v>
      </c>
      <c r="B290" s="63">
        <v>2</v>
      </c>
      <c r="C290" s="63">
        <v>2</v>
      </c>
      <c r="D290" s="63">
        <v>4</v>
      </c>
      <c r="E290" s="63"/>
      <c r="F290" s="65"/>
      <c r="G290" s="64" t="s">
        <v>203</v>
      </c>
      <c r="H290" s="54">
        <v>257</v>
      </c>
      <c r="I290" s="118">
        <f>I291</f>
        <v>0</v>
      </c>
      <c r="J290" s="130">
        <f>J291</f>
        <v>0</v>
      </c>
      <c r="K290" s="119">
        <f>K291</f>
        <v>0</v>
      </c>
      <c r="L290" s="119">
        <f>L291</f>
        <v>0</v>
      </c>
    </row>
    <row r="291" spans="1:12" hidden="1" collapsed="1">
      <c r="A291" s="62">
        <v>3</v>
      </c>
      <c r="B291" s="63">
        <v>2</v>
      </c>
      <c r="C291" s="63">
        <v>2</v>
      </c>
      <c r="D291" s="63">
        <v>4</v>
      </c>
      <c r="E291" s="63">
        <v>1</v>
      </c>
      <c r="F291" s="65"/>
      <c r="G291" s="64" t="s">
        <v>203</v>
      </c>
      <c r="H291" s="54">
        <v>258</v>
      </c>
      <c r="I291" s="118">
        <f>SUM(I292:I293)</f>
        <v>0</v>
      </c>
      <c r="J291" s="130">
        <f>SUM(J292:J293)</f>
        <v>0</v>
      </c>
      <c r="K291" s="119">
        <f>SUM(K292:K293)</f>
        <v>0</v>
      </c>
      <c r="L291" s="119">
        <f>SUM(L292:L293)</f>
        <v>0</v>
      </c>
    </row>
    <row r="292" spans="1:12" ht="30" hidden="1" customHeight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>
        <v>1</v>
      </c>
      <c r="G292" s="64" t="s">
        <v>204</v>
      </c>
      <c r="H292" s="54">
        <v>259</v>
      </c>
      <c r="I292" s="124">
        <v>0</v>
      </c>
      <c r="J292" s="124">
        <v>0</v>
      </c>
      <c r="K292" s="124">
        <v>0</v>
      </c>
      <c r="L292" s="124">
        <v>0</v>
      </c>
    </row>
    <row r="293" spans="1:12" ht="27" hidden="1" customHeight="1" collapsed="1">
      <c r="A293" s="59">
        <v>3</v>
      </c>
      <c r="B293" s="57">
        <v>2</v>
      </c>
      <c r="C293" s="57">
        <v>2</v>
      </c>
      <c r="D293" s="57">
        <v>4</v>
      </c>
      <c r="E293" s="57">
        <v>1</v>
      </c>
      <c r="F293" s="60">
        <v>2</v>
      </c>
      <c r="G293" s="66" t="s">
        <v>205</v>
      </c>
      <c r="H293" s="54">
        <v>260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8.05" hidden="1" customHeight="1" collapsed="1">
      <c r="A294" s="62">
        <v>3</v>
      </c>
      <c r="B294" s="63">
        <v>2</v>
      </c>
      <c r="C294" s="63">
        <v>2</v>
      </c>
      <c r="D294" s="63">
        <v>5</v>
      </c>
      <c r="E294" s="63"/>
      <c r="F294" s="65"/>
      <c r="G294" s="64" t="s">
        <v>206</v>
      </c>
      <c r="H294" s="54">
        <v>261</v>
      </c>
      <c r="I294" s="118">
        <f t="shared" ref="I294:L295" si="27">I295</f>
        <v>0</v>
      </c>
      <c r="J294" s="130">
        <f t="shared" si="27"/>
        <v>0</v>
      </c>
      <c r="K294" s="119">
        <f t="shared" si="27"/>
        <v>0</v>
      </c>
      <c r="L294" s="119">
        <f t="shared" si="27"/>
        <v>0</v>
      </c>
    </row>
    <row r="295" spans="1:12" ht="26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>
        <v>1</v>
      </c>
      <c r="F295" s="65"/>
      <c r="G295" s="64" t="s">
        <v>206</v>
      </c>
      <c r="H295" s="54">
        <v>262</v>
      </c>
      <c r="I295" s="118">
        <f t="shared" si="27"/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>
        <v>1</v>
      </c>
      <c r="G296" s="64" t="s">
        <v>206</v>
      </c>
      <c r="H296" s="54">
        <v>263</v>
      </c>
      <c r="I296" s="124">
        <v>0</v>
      </c>
      <c r="J296" s="124">
        <v>0</v>
      </c>
      <c r="K296" s="124">
        <v>0</v>
      </c>
      <c r="L296" s="124"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6</v>
      </c>
      <c r="E297" s="63"/>
      <c r="F297" s="65"/>
      <c r="G297" s="64" t="s">
        <v>189</v>
      </c>
      <c r="H297" s="54">
        <v>264</v>
      </c>
      <c r="I297" s="118">
        <f t="shared" ref="I297:L298" si="28">I298</f>
        <v>0</v>
      </c>
      <c r="J297" s="145">
        <f t="shared" si="28"/>
        <v>0</v>
      </c>
      <c r="K297" s="119">
        <f t="shared" si="28"/>
        <v>0</v>
      </c>
      <c r="L297" s="119">
        <f t="shared" si="28"/>
        <v>0</v>
      </c>
    </row>
    <row r="298" spans="1:12" ht="30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>
        <v>1</v>
      </c>
      <c r="F298" s="65"/>
      <c r="G298" s="64" t="s">
        <v>189</v>
      </c>
      <c r="H298" s="54">
        <v>265</v>
      </c>
      <c r="I298" s="118">
        <f t="shared" si="28"/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24" hidden="1" customHeight="1" collapsed="1">
      <c r="A299" s="62">
        <v>3</v>
      </c>
      <c r="B299" s="78">
        <v>2</v>
      </c>
      <c r="C299" s="78">
        <v>2</v>
      </c>
      <c r="D299" s="63">
        <v>6</v>
      </c>
      <c r="E299" s="78">
        <v>1</v>
      </c>
      <c r="F299" s="79">
        <v>1</v>
      </c>
      <c r="G299" s="80" t="s">
        <v>189</v>
      </c>
      <c r="H299" s="54">
        <v>266</v>
      </c>
      <c r="I299" s="124">
        <v>0</v>
      </c>
      <c r="J299" s="124">
        <v>0</v>
      </c>
      <c r="K299" s="124">
        <v>0</v>
      </c>
      <c r="L299" s="124">
        <v>0</v>
      </c>
    </row>
    <row r="300" spans="1:12" ht="29" hidden="1" customHeight="1" collapsed="1">
      <c r="A300" s="66">
        <v>3</v>
      </c>
      <c r="B300" s="62">
        <v>2</v>
      </c>
      <c r="C300" s="63">
        <v>2</v>
      </c>
      <c r="D300" s="63">
        <v>7</v>
      </c>
      <c r="E300" s="63"/>
      <c r="F300" s="65"/>
      <c r="G300" s="64" t="s">
        <v>190</v>
      </c>
      <c r="H300" s="54">
        <v>267</v>
      </c>
      <c r="I300" s="118">
        <f>I301</f>
        <v>0</v>
      </c>
      <c r="J300" s="145">
        <f>J301</f>
        <v>0</v>
      </c>
      <c r="K300" s="119">
        <f>K301</f>
        <v>0</v>
      </c>
      <c r="L300" s="119">
        <f>L301</f>
        <v>0</v>
      </c>
    </row>
    <row r="301" spans="1:12" ht="26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>
        <v>1</v>
      </c>
      <c r="F301" s="65"/>
      <c r="G301" s="64" t="s">
        <v>190</v>
      </c>
      <c r="H301" s="54">
        <v>268</v>
      </c>
      <c r="I301" s="118">
        <f>I302+I303</f>
        <v>0</v>
      </c>
      <c r="J301" s="118">
        <f>J302+J303</f>
        <v>0</v>
      </c>
      <c r="K301" s="118">
        <f>K302+K303</f>
        <v>0</v>
      </c>
      <c r="L301" s="118">
        <f>L302+L303</f>
        <v>0</v>
      </c>
    </row>
    <row r="302" spans="1:12" ht="27" hidden="1" customHeight="1" collapsed="1">
      <c r="A302" s="66">
        <v>3</v>
      </c>
      <c r="B302" s="62">
        <v>2</v>
      </c>
      <c r="C302" s="62">
        <v>2</v>
      </c>
      <c r="D302" s="63">
        <v>7</v>
      </c>
      <c r="E302" s="63">
        <v>1</v>
      </c>
      <c r="F302" s="65">
        <v>1</v>
      </c>
      <c r="G302" s="64" t="s">
        <v>191</v>
      </c>
      <c r="H302" s="54">
        <v>269</v>
      </c>
      <c r="I302" s="124">
        <v>0</v>
      </c>
      <c r="J302" s="124">
        <v>0</v>
      </c>
      <c r="K302" s="124">
        <v>0</v>
      </c>
      <c r="L302" s="124">
        <v>0</v>
      </c>
    </row>
    <row r="303" spans="1:12" ht="25.05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2</v>
      </c>
      <c r="G303" s="64" t="s">
        <v>192</v>
      </c>
      <c r="H303" s="54">
        <v>270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30" hidden="1" customHeight="1" collapsed="1">
      <c r="A304" s="68">
        <v>3</v>
      </c>
      <c r="B304" s="68">
        <v>3</v>
      </c>
      <c r="C304" s="50"/>
      <c r="D304" s="51"/>
      <c r="E304" s="51"/>
      <c r="F304" s="53"/>
      <c r="G304" s="52" t="s">
        <v>207</v>
      </c>
      <c r="H304" s="54">
        <v>271</v>
      </c>
      <c r="I304" s="118">
        <f>SUM(I305+I337)</f>
        <v>0</v>
      </c>
      <c r="J304" s="145">
        <f>SUM(J305+J337)</f>
        <v>0</v>
      </c>
      <c r="K304" s="119">
        <f>SUM(K305+K337)</f>
        <v>0</v>
      </c>
      <c r="L304" s="119">
        <f>SUM(L305+L337)</f>
        <v>0</v>
      </c>
    </row>
    <row r="305" spans="1:12" ht="40.049999999999997" hidden="1" customHeight="1" collapsed="1">
      <c r="A305" s="66">
        <v>3</v>
      </c>
      <c r="B305" s="66">
        <v>3</v>
      </c>
      <c r="C305" s="62">
        <v>1</v>
      </c>
      <c r="D305" s="63"/>
      <c r="E305" s="63"/>
      <c r="F305" s="65"/>
      <c r="G305" s="64" t="s">
        <v>208</v>
      </c>
      <c r="H305" s="54">
        <v>272</v>
      </c>
      <c r="I305" s="118">
        <f>SUM(I306+I315+I319+I323+I327+I330+I333)</f>
        <v>0</v>
      </c>
      <c r="J305" s="145">
        <f>SUM(J306+J315+J319+J323+J327+J330+J333)</f>
        <v>0</v>
      </c>
      <c r="K305" s="119">
        <f>SUM(K306+K315+K319+K323+K327+K330+K333)</f>
        <v>0</v>
      </c>
      <c r="L305" s="119">
        <f>SUM(L306+L315+L319+L323+L327+L330+L333)</f>
        <v>0</v>
      </c>
    </row>
    <row r="306" spans="1:12" ht="29" hidden="1" customHeight="1" collapsed="1">
      <c r="A306" s="66">
        <v>3</v>
      </c>
      <c r="B306" s="66">
        <v>3</v>
      </c>
      <c r="C306" s="62">
        <v>1</v>
      </c>
      <c r="D306" s="63">
        <v>1</v>
      </c>
      <c r="E306" s="63"/>
      <c r="F306" s="65"/>
      <c r="G306" s="64" t="s">
        <v>194</v>
      </c>
      <c r="H306" s="54">
        <v>273</v>
      </c>
      <c r="I306" s="118">
        <f>SUM(I307+I309+I312)</f>
        <v>0</v>
      </c>
      <c r="J306" s="118">
        <f>SUM(J307+J309+J312)</f>
        <v>0</v>
      </c>
      <c r="K306" s="118">
        <f>SUM(K307+K309+K312)</f>
        <v>0</v>
      </c>
      <c r="L306" s="118">
        <f>SUM(L307+L309+L312)</f>
        <v>0</v>
      </c>
    </row>
    <row r="307" spans="1:12" ht="27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>
        <v>1</v>
      </c>
      <c r="F307" s="65"/>
      <c r="G307" s="64" t="s">
        <v>172</v>
      </c>
      <c r="H307" s="54">
        <v>274</v>
      </c>
      <c r="I307" s="118">
        <f>SUM(I308:I308)</f>
        <v>0</v>
      </c>
      <c r="J307" s="145">
        <f>SUM(J308:J308)</f>
        <v>0</v>
      </c>
      <c r="K307" s="119">
        <f>SUM(K308:K308)</f>
        <v>0</v>
      </c>
      <c r="L307" s="119">
        <f>SUM(L308:L308)</f>
        <v>0</v>
      </c>
    </row>
    <row r="308" spans="1:12" ht="28.05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>
        <v>1</v>
      </c>
      <c r="G308" s="64" t="s">
        <v>172</v>
      </c>
      <c r="H308" s="54">
        <v>275</v>
      </c>
      <c r="I308" s="124">
        <v>0</v>
      </c>
      <c r="J308" s="124">
        <v>0</v>
      </c>
      <c r="K308" s="124">
        <v>0</v>
      </c>
      <c r="L308" s="124">
        <v>0</v>
      </c>
    </row>
    <row r="309" spans="1:12" ht="31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2</v>
      </c>
      <c r="F309" s="65"/>
      <c r="G309" s="64" t="s">
        <v>195</v>
      </c>
      <c r="H309" s="54">
        <v>276</v>
      </c>
      <c r="I309" s="118">
        <f>SUM(I310:I311)</f>
        <v>0</v>
      </c>
      <c r="J309" s="118">
        <f>SUM(J310:J311)</f>
        <v>0</v>
      </c>
      <c r="K309" s="118">
        <f>SUM(K310:K311)</f>
        <v>0</v>
      </c>
      <c r="L309" s="118">
        <f>SUM(L310:L311)</f>
        <v>0</v>
      </c>
    </row>
    <row r="310" spans="1:12" ht="25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>
        <v>1</v>
      </c>
      <c r="G310" s="64" t="s">
        <v>174</v>
      </c>
      <c r="H310" s="54">
        <v>277</v>
      </c>
      <c r="I310" s="124">
        <v>0</v>
      </c>
      <c r="J310" s="124">
        <v>0</v>
      </c>
      <c r="K310" s="124">
        <v>0</v>
      </c>
      <c r="L310" s="124">
        <v>0</v>
      </c>
    </row>
    <row r="311" spans="1:12" ht="29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2</v>
      </c>
      <c r="G311" s="64" t="s">
        <v>175</v>
      </c>
      <c r="H311" s="54">
        <v>278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8.05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3</v>
      </c>
      <c r="F312" s="65"/>
      <c r="G312" s="64" t="s">
        <v>176</v>
      </c>
      <c r="H312" s="54">
        <v>279</v>
      </c>
      <c r="I312" s="118">
        <f>SUM(I313:I314)</f>
        <v>0</v>
      </c>
      <c r="J312" s="118">
        <f>SUM(J313:J314)</f>
        <v>0</v>
      </c>
      <c r="K312" s="118">
        <f>SUM(K313:K314)</f>
        <v>0</v>
      </c>
      <c r="L312" s="118">
        <f>SUM(L313:L314)</f>
        <v>0</v>
      </c>
    </row>
    <row r="313" spans="1:12" ht="24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>
        <v>1</v>
      </c>
      <c r="G313" s="64" t="s">
        <v>177</v>
      </c>
      <c r="H313" s="54">
        <v>280</v>
      </c>
      <c r="I313" s="124">
        <v>0</v>
      </c>
      <c r="J313" s="124">
        <v>0</v>
      </c>
      <c r="K313" s="124">
        <v>0</v>
      </c>
      <c r="L313" s="124">
        <v>0</v>
      </c>
    </row>
    <row r="314" spans="1:12" ht="22.05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2</v>
      </c>
      <c r="G314" s="64" t="s">
        <v>196</v>
      </c>
      <c r="H314" s="54">
        <v>281</v>
      </c>
      <c r="I314" s="124">
        <v>0</v>
      </c>
      <c r="J314" s="124">
        <v>0</v>
      </c>
      <c r="K314" s="124">
        <v>0</v>
      </c>
      <c r="L314" s="124">
        <v>0</v>
      </c>
    </row>
    <row r="315" spans="1:12" hidden="1" collapsed="1">
      <c r="A315" s="76">
        <v>3</v>
      </c>
      <c r="B315" s="59">
        <v>3</v>
      </c>
      <c r="C315" s="62">
        <v>1</v>
      </c>
      <c r="D315" s="63">
        <v>2</v>
      </c>
      <c r="E315" s="63"/>
      <c r="F315" s="65"/>
      <c r="G315" s="64" t="s">
        <v>209</v>
      </c>
      <c r="H315" s="54">
        <v>282</v>
      </c>
      <c r="I315" s="118">
        <f>I316</f>
        <v>0</v>
      </c>
      <c r="J315" s="145">
        <f>J316</f>
        <v>0</v>
      </c>
      <c r="K315" s="119">
        <f>K316</f>
        <v>0</v>
      </c>
      <c r="L315" s="119">
        <f>L316</f>
        <v>0</v>
      </c>
    </row>
    <row r="316" spans="1:12" ht="26" hidden="1" customHeight="1" collapsed="1">
      <c r="A316" s="76">
        <v>3</v>
      </c>
      <c r="B316" s="76">
        <v>3</v>
      </c>
      <c r="C316" s="59">
        <v>1</v>
      </c>
      <c r="D316" s="57">
        <v>2</v>
      </c>
      <c r="E316" s="57">
        <v>1</v>
      </c>
      <c r="F316" s="60"/>
      <c r="G316" s="64" t="s">
        <v>209</v>
      </c>
      <c r="H316" s="54">
        <v>283</v>
      </c>
      <c r="I316" s="125">
        <f>SUM(I317:I318)</f>
        <v>0</v>
      </c>
      <c r="J316" s="146">
        <f>SUM(J317:J318)</f>
        <v>0</v>
      </c>
      <c r="K316" s="126">
        <f>SUM(K317:K318)</f>
        <v>0</v>
      </c>
      <c r="L316" s="126">
        <f>SUM(L317:L318)</f>
        <v>0</v>
      </c>
    </row>
    <row r="317" spans="1:12" ht="25.05" hidden="1" customHeight="1" collapsed="1">
      <c r="A317" s="66">
        <v>3</v>
      </c>
      <c r="B317" s="66">
        <v>3</v>
      </c>
      <c r="C317" s="62">
        <v>1</v>
      </c>
      <c r="D317" s="63">
        <v>2</v>
      </c>
      <c r="E317" s="63">
        <v>1</v>
      </c>
      <c r="F317" s="65">
        <v>1</v>
      </c>
      <c r="G317" s="64" t="s">
        <v>210</v>
      </c>
      <c r="H317" s="54">
        <v>284</v>
      </c>
      <c r="I317" s="124">
        <v>0</v>
      </c>
      <c r="J317" s="124">
        <v>0</v>
      </c>
      <c r="K317" s="124">
        <v>0</v>
      </c>
      <c r="L317" s="124">
        <v>0</v>
      </c>
    </row>
    <row r="318" spans="1:12" ht="24" hidden="1" customHeight="1" collapsed="1">
      <c r="A318" s="70">
        <v>3</v>
      </c>
      <c r="B318" s="95">
        <v>3</v>
      </c>
      <c r="C318" s="77">
        <v>1</v>
      </c>
      <c r="D318" s="78">
        <v>2</v>
      </c>
      <c r="E318" s="78">
        <v>1</v>
      </c>
      <c r="F318" s="79">
        <v>2</v>
      </c>
      <c r="G318" s="80" t="s">
        <v>211</v>
      </c>
      <c r="H318" s="54">
        <v>285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7" hidden="1" customHeight="1" collapsed="1">
      <c r="A319" s="62">
        <v>3</v>
      </c>
      <c r="B319" s="64">
        <v>3</v>
      </c>
      <c r="C319" s="62">
        <v>1</v>
      </c>
      <c r="D319" s="63">
        <v>3</v>
      </c>
      <c r="E319" s="63"/>
      <c r="F319" s="65"/>
      <c r="G319" s="64" t="s">
        <v>212</v>
      </c>
      <c r="H319" s="54">
        <v>286</v>
      </c>
      <c r="I319" s="118">
        <f>I320</f>
        <v>0</v>
      </c>
      <c r="J319" s="145">
        <f>J320</f>
        <v>0</v>
      </c>
      <c r="K319" s="119">
        <f>K320</f>
        <v>0</v>
      </c>
      <c r="L319" s="119">
        <f>L320</f>
        <v>0</v>
      </c>
    </row>
    <row r="320" spans="1:12" ht="24" hidden="1" customHeight="1" collapsed="1">
      <c r="A320" s="62">
        <v>3</v>
      </c>
      <c r="B320" s="80">
        <v>3</v>
      </c>
      <c r="C320" s="77">
        <v>1</v>
      </c>
      <c r="D320" s="78">
        <v>3</v>
      </c>
      <c r="E320" s="78">
        <v>1</v>
      </c>
      <c r="F320" s="79"/>
      <c r="G320" s="64" t="s">
        <v>212</v>
      </c>
      <c r="H320" s="54">
        <v>287</v>
      </c>
      <c r="I320" s="119">
        <f>I321+I322</f>
        <v>0</v>
      </c>
      <c r="J320" s="119">
        <f>J321+J322</f>
        <v>0</v>
      </c>
      <c r="K320" s="119">
        <f>K321+K322</f>
        <v>0</v>
      </c>
      <c r="L320" s="119">
        <f>L321+L322</f>
        <v>0</v>
      </c>
    </row>
    <row r="321" spans="1:12" ht="27" hidden="1" customHeight="1" collapsed="1">
      <c r="A321" s="62">
        <v>3</v>
      </c>
      <c r="B321" s="64">
        <v>3</v>
      </c>
      <c r="C321" s="62">
        <v>1</v>
      </c>
      <c r="D321" s="63">
        <v>3</v>
      </c>
      <c r="E321" s="63">
        <v>1</v>
      </c>
      <c r="F321" s="65">
        <v>1</v>
      </c>
      <c r="G321" s="64" t="s">
        <v>213</v>
      </c>
      <c r="H321" s="54">
        <v>288</v>
      </c>
      <c r="I321" s="142">
        <v>0</v>
      </c>
      <c r="J321" s="142">
        <v>0</v>
      </c>
      <c r="K321" s="142">
        <v>0</v>
      </c>
      <c r="L321" s="141">
        <v>0</v>
      </c>
    </row>
    <row r="322" spans="1:12" ht="26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2</v>
      </c>
      <c r="G322" s="64" t="s">
        <v>214</v>
      </c>
      <c r="H322" s="54">
        <v>289</v>
      </c>
      <c r="I322" s="124">
        <v>0</v>
      </c>
      <c r="J322" s="124">
        <v>0</v>
      </c>
      <c r="K322" s="124">
        <v>0</v>
      </c>
      <c r="L322" s="124">
        <v>0</v>
      </c>
    </row>
    <row r="323" spans="1:12" hidden="1" collapsed="1">
      <c r="A323" s="62">
        <v>3</v>
      </c>
      <c r="B323" s="64">
        <v>3</v>
      </c>
      <c r="C323" s="62">
        <v>1</v>
      </c>
      <c r="D323" s="63">
        <v>4</v>
      </c>
      <c r="E323" s="63"/>
      <c r="F323" s="65"/>
      <c r="G323" s="64" t="s">
        <v>215</v>
      </c>
      <c r="H323" s="54">
        <v>290</v>
      </c>
      <c r="I323" s="118">
        <f>I324</f>
        <v>0</v>
      </c>
      <c r="J323" s="145">
        <f>J324</f>
        <v>0</v>
      </c>
      <c r="K323" s="119">
        <f>K324</f>
        <v>0</v>
      </c>
      <c r="L323" s="119">
        <f>L324</f>
        <v>0</v>
      </c>
    </row>
    <row r="324" spans="1:12" ht="31.05" hidden="1" customHeight="1" collapsed="1">
      <c r="A324" s="66">
        <v>3</v>
      </c>
      <c r="B324" s="62">
        <v>3</v>
      </c>
      <c r="C324" s="63">
        <v>1</v>
      </c>
      <c r="D324" s="63">
        <v>4</v>
      </c>
      <c r="E324" s="63">
        <v>1</v>
      </c>
      <c r="F324" s="65"/>
      <c r="G324" s="64" t="s">
        <v>215</v>
      </c>
      <c r="H324" s="54">
        <v>291</v>
      </c>
      <c r="I324" s="118">
        <f>SUM(I325:I326)</f>
        <v>0</v>
      </c>
      <c r="J324" s="118">
        <f>SUM(J325:J326)</f>
        <v>0</v>
      </c>
      <c r="K324" s="118">
        <f>SUM(K325:K326)</f>
        <v>0</v>
      </c>
      <c r="L324" s="118">
        <f>SUM(L325:L326)</f>
        <v>0</v>
      </c>
    </row>
    <row r="325" spans="1:12" hidden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>
        <v>1</v>
      </c>
      <c r="G325" s="64" t="s">
        <v>216</v>
      </c>
      <c r="H325" s="54">
        <v>292</v>
      </c>
      <c r="I325" s="123">
        <v>0</v>
      </c>
      <c r="J325" s="124">
        <v>0</v>
      </c>
      <c r="K325" s="124">
        <v>0</v>
      </c>
      <c r="L325" s="123">
        <v>0</v>
      </c>
    </row>
    <row r="326" spans="1:12" ht="30" hidden="1" customHeight="1" collapsed="1">
      <c r="A326" s="62">
        <v>3</v>
      </c>
      <c r="B326" s="63">
        <v>3</v>
      </c>
      <c r="C326" s="63">
        <v>1</v>
      </c>
      <c r="D326" s="63">
        <v>4</v>
      </c>
      <c r="E326" s="63">
        <v>1</v>
      </c>
      <c r="F326" s="65">
        <v>2</v>
      </c>
      <c r="G326" s="64" t="s">
        <v>217</v>
      </c>
      <c r="H326" s="54">
        <v>293</v>
      </c>
      <c r="I326" s="124">
        <v>0</v>
      </c>
      <c r="J326" s="142">
        <v>0</v>
      </c>
      <c r="K326" s="142">
        <v>0</v>
      </c>
      <c r="L326" s="141">
        <v>0</v>
      </c>
    </row>
    <row r="327" spans="1:12" ht="26" hidden="1" customHeight="1" collapsed="1">
      <c r="A327" s="62">
        <v>3</v>
      </c>
      <c r="B327" s="63">
        <v>3</v>
      </c>
      <c r="C327" s="63">
        <v>1</v>
      </c>
      <c r="D327" s="63">
        <v>5</v>
      </c>
      <c r="E327" s="63"/>
      <c r="F327" s="65"/>
      <c r="G327" s="64" t="s">
        <v>218</v>
      </c>
      <c r="H327" s="54">
        <v>294</v>
      </c>
      <c r="I327" s="126">
        <f t="shared" ref="I327:L328" si="29">I328</f>
        <v>0</v>
      </c>
      <c r="J327" s="145">
        <f t="shared" si="29"/>
        <v>0</v>
      </c>
      <c r="K327" s="119">
        <f t="shared" si="29"/>
        <v>0</v>
      </c>
      <c r="L327" s="119">
        <f t="shared" si="29"/>
        <v>0</v>
      </c>
    </row>
    <row r="328" spans="1:12" ht="30" hidden="1" customHeight="1" collapsed="1">
      <c r="A328" s="59">
        <v>3</v>
      </c>
      <c r="B328" s="78">
        <v>3</v>
      </c>
      <c r="C328" s="78">
        <v>1</v>
      </c>
      <c r="D328" s="78">
        <v>5</v>
      </c>
      <c r="E328" s="78">
        <v>1</v>
      </c>
      <c r="F328" s="79"/>
      <c r="G328" s="64" t="s">
        <v>218</v>
      </c>
      <c r="H328" s="54">
        <v>295</v>
      </c>
      <c r="I328" s="119">
        <f t="shared" si="29"/>
        <v>0</v>
      </c>
      <c r="J328" s="146">
        <f t="shared" si="29"/>
        <v>0</v>
      </c>
      <c r="K328" s="126">
        <f t="shared" si="29"/>
        <v>0</v>
      </c>
      <c r="L328" s="126">
        <f t="shared" si="29"/>
        <v>0</v>
      </c>
    </row>
    <row r="329" spans="1:12" ht="30" hidden="1" customHeight="1" collapsed="1">
      <c r="A329" s="62">
        <v>3</v>
      </c>
      <c r="B329" s="63">
        <v>3</v>
      </c>
      <c r="C329" s="63">
        <v>1</v>
      </c>
      <c r="D329" s="63">
        <v>5</v>
      </c>
      <c r="E329" s="63">
        <v>1</v>
      </c>
      <c r="F329" s="65">
        <v>1</v>
      </c>
      <c r="G329" s="64" t="s">
        <v>219</v>
      </c>
      <c r="H329" s="54">
        <v>296</v>
      </c>
      <c r="I329" s="124">
        <v>0</v>
      </c>
      <c r="J329" s="142">
        <v>0</v>
      </c>
      <c r="K329" s="142">
        <v>0</v>
      </c>
      <c r="L329" s="141"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6</v>
      </c>
      <c r="E330" s="63"/>
      <c r="F330" s="65"/>
      <c r="G330" s="64" t="s">
        <v>189</v>
      </c>
      <c r="H330" s="54">
        <v>297</v>
      </c>
      <c r="I330" s="119">
        <f t="shared" ref="I330:L331" si="30">I331</f>
        <v>0</v>
      </c>
      <c r="J330" s="145">
        <f t="shared" si="30"/>
        <v>0</v>
      </c>
      <c r="K330" s="119">
        <f t="shared" si="30"/>
        <v>0</v>
      </c>
      <c r="L330" s="119">
        <f t="shared" si="30"/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>
        <v>1</v>
      </c>
      <c r="F331" s="65"/>
      <c r="G331" s="64" t="s">
        <v>189</v>
      </c>
      <c r="H331" s="54">
        <v>298</v>
      </c>
      <c r="I331" s="118">
        <f t="shared" si="30"/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25.05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>
        <v>1</v>
      </c>
      <c r="G332" s="64" t="s">
        <v>189</v>
      </c>
      <c r="H332" s="54">
        <v>299</v>
      </c>
      <c r="I332" s="142">
        <v>0</v>
      </c>
      <c r="J332" s="142">
        <v>0</v>
      </c>
      <c r="K332" s="142">
        <v>0</v>
      </c>
      <c r="L332" s="141">
        <v>0</v>
      </c>
    </row>
    <row r="333" spans="1:12" ht="22.05" hidden="1" customHeight="1" collapsed="1">
      <c r="A333" s="62">
        <v>3</v>
      </c>
      <c r="B333" s="63">
        <v>3</v>
      </c>
      <c r="C333" s="63">
        <v>1</v>
      </c>
      <c r="D333" s="63">
        <v>7</v>
      </c>
      <c r="E333" s="63"/>
      <c r="F333" s="65"/>
      <c r="G333" s="64" t="s">
        <v>220</v>
      </c>
      <c r="H333" s="54">
        <v>300</v>
      </c>
      <c r="I333" s="118">
        <f>I334</f>
        <v>0</v>
      </c>
      <c r="J333" s="145">
        <f>J334</f>
        <v>0</v>
      </c>
      <c r="K333" s="119">
        <f>K334</f>
        <v>0</v>
      </c>
      <c r="L333" s="119">
        <f>L334</f>
        <v>0</v>
      </c>
    </row>
    <row r="334" spans="1:12" ht="25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>
        <v>1</v>
      </c>
      <c r="F334" s="65"/>
      <c r="G334" s="64" t="s">
        <v>220</v>
      </c>
      <c r="H334" s="54">
        <v>301</v>
      </c>
      <c r="I334" s="118">
        <f>I335+I336</f>
        <v>0</v>
      </c>
      <c r="J334" s="118">
        <f>J335+J336</f>
        <v>0</v>
      </c>
      <c r="K334" s="118">
        <f>K335+K336</f>
        <v>0</v>
      </c>
      <c r="L334" s="118">
        <f>L335+L336</f>
        <v>0</v>
      </c>
    </row>
    <row r="335" spans="1:12" ht="27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>
        <v>1</v>
      </c>
      <c r="G335" s="64" t="s">
        <v>221</v>
      </c>
      <c r="H335" s="54">
        <v>302</v>
      </c>
      <c r="I335" s="142">
        <v>0</v>
      </c>
      <c r="J335" s="142">
        <v>0</v>
      </c>
      <c r="K335" s="142">
        <v>0</v>
      </c>
      <c r="L335" s="141"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2</v>
      </c>
      <c r="G336" s="64" t="s">
        <v>222</v>
      </c>
      <c r="H336" s="54">
        <v>303</v>
      </c>
      <c r="I336" s="124">
        <v>0</v>
      </c>
      <c r="J336" s="124">
        <v>0</v>
      </c>
      <c r="K336" s="124">
        <v>0</v>
      </c>
      <c r="L336" s="124">
        <v>0</v>
      </c>
    </row>
    <row r="337" spans="1:16" ht="38" hidden="1" customHeight="1" collapsed="1">
      <c r="A337" s="62">
        <v>3</v>
      </c>
      <c r="B337" s="63">
        <v>3</v>
      </c>
      <c r="C337" s="63">
        <v>2</v>
      </c>
      <c r="D337" s="63"/>
      <c r="E337" s="63"/>
      <c r="F337" s="65"/>
      <c r="G337" s="64" t="s">
        <v>223</v>
      </c>
      <c r="H337" s="54">
        <v>304</v>
      </c>
      <c r="I337" s="118">
        <f>SUM(I338+I347+I351+I355+I359+I362+I365)</f>
        <v>0</v>
      </c>
      <c r="J337" s="145">
        <f>SUM(J338+J347+J351+J355+J359+J362+J365)</f>
        <v>0</v>
      </c>
      <c r="K337" s="119">
        <f>SUM(K338+K347+K351+K355+K359+K362+K365)</f>
        <v>0</v>
      </c>
      <c r="L337" s="119">
        <f>SUM(L338+L347+L351+L355+L359+L362+L365)</f>
        <v>0</v>
      </c>
    </row>
    <row r="338" spans="1:16" ht="30" hidden="1" customHeight="1" collapsed="1">
      <c r="A338" s="62">
        <v>3</v>
      </c>
      <c r="B338" s="63">
        <v>3</v>
      </c>
      <c r="C338" s="63">
        <v>2</v>
      </c>
      <c r="D338" s="63">
        <v>1</v>
      </c>
      <c r="E338" s="63"/>
      <c r="F338" s="65"/>
      <c r="G338" s="64" t="s">
        <v>171</v>
      </c>
      <c r="H338" s="54">
        <v>305</v>
      </c>
      <c r="I338" s="118">
        <f>I339</f>
        <v>0</v>
      </c>
      <c r="J338" s="145">
        <f>J339</f>
        <v>0</v>
      </c>
      <c r="K338" s="119">
        <f>K339</f>
        <v>0</v>
      </c>
      <c r="L338" s="119">
        <f>L339</f>
        <v>0</v>
      </c>
    </row>
    <row r="339" spans="1:16" hidden="1" collapsed="1">
      <c r="A339" s="66">
        <v>3</v>
      </c>
      <c r="B339" s="62">
        <v>3</v>
      </c>
      <c r="C339" s="63">
        <v>2</v>
      </c>
      <c r="D339" s="64">
        <v>1</v>
      </c>
      <c r="E339" s="62">
        <v>1</v>
      </c>
      <c r="F339" s="65"/>
      <c r="G339" s="64" t="s">
        <v>171</v>
      </c>
      <c r="H339" s="54">
        <v>306</v>
      </c>
      <c r="I339" s="118">
        <f t="shared" ref="I339:P339" si="31">SUM(I340:I340)</f>
        <v>0</v>
      </c>
      <c r="J339" s="118">
        <f t="shared" si="31"/>
        <v>0</v>
      </c>
      <c r="K339" s="118">
        <f t="shared" si="31"/>
        <v>0</v>
      </c>
      <c r="L339" s="118">
        <f t="shared" si="31"/>
        <v>0</v>
      </c>
      <c r="M339" s="105">
        <f t="shared" si="31"/>
        <v>0</v>
      </c>
      <c r="N339" s="105">
        <f t="shared" si="31"/>
        <v>0</v>
      </c>
      <c r="O339" s="105">
        <f t="shared" si="31"/>
        <v>0</v>
      </c>
      <c r="P339" s="105">
        <f t="shared" si="31"/>
        <v>0</v>
      </c>
    </row>
    <row r="340" spans="1:16" ht="27" hidden="1" customHeight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>
        <v>1</v>
      </c>
      <c r="G340" s="64" t="s">
        <v>172</v>
      </c>
      <c r="H340" s="54">
        <v>307</v>
      </c>
      <c r="I340" s="142">
        <v>0</v>
      </c>
      <c r="J340" s="142">
        <v>0</v>
      </c>
      <c r="K340" s="142">
        <v>0</v>
      </c>
      <c r="L340" s="141">
        <v>0</v>
      </c>
    </row>
    <row r="341" spans="1:16" hidden="1" collapsed="1">
      <c r="A341" s="66">
        <v>3</v>
      </c>
      <c r="B341" s="62">
        <v>3</v>
      </c>
      <c r="C341" s="63">
        <v>2</v>
      </c>
      <c r="D341" s="64">
        <v>1</v>
      </c>
      <c r="E341" s="62">
        <v>2</v>
      </c>
      <c r="F341" s="65"/>
      <c r="G341" s="80" t="s">
        <v>195</v>
      </c>
      <c r="H341" s="54">
        <v>308</v>
      </c>
      <c r="I341" s="118">
        <f>SUM(I342:I343)</f>
        <v>0</v>
      </c>
      <c r="J341" s="118">
        <f>SUM(J342:J343)</f>
        <v>0</v>
      </c>
      <c r="K341" s="118">
        <f>SUM(K342:K343)</f>
        <v>0</v>
      </c>
      <c r="L341" s="118">
        <f>SUM(L342:L343)</f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>
        <v>1</v>
      </c>
      <c r="G342" s="80" t="s">
        <v>174</v>
      </c>
      <c r="H342" s="54">
        <v>309</v>
      </c>
      <c r="I342" s="142">
        <v>0</v>
      </c>
      <c r="J342" s="142">
        <v>0</v>
      </c>
      <c r="K342" s="142">
        <v>0</v>
      </c>
      <c r="L342" s="141"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2</v>
      </c>
      <c r="G343" s="80" t="s">
        <v>175</v>
      </c>
      <c r="H343" s="54">
        <v>310</v>
      </c>
      <c r="I343" s="124">
        <v>0</v>
      </c>
      <c r="J343" s="124">
        <v>0</v>
      </c>
      <c r="K343" s="124">
        <v>0</v>
      </c>
      <c r="L343" s="124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3</v>
      </c>
      <c r="F344" s="65"/>
      <c r="G344" s="80" t="s">
        <v>176</v>
      </c>
      <c r="H344" s="54">
        <v>311</v>
      </c>
      <c r="I344" s="118">
        <f>SUM(I345:I346)</f>
        <v>0</v>
      </c>
      <c r="J344" s="118">
        <f>SUM(J345:J346)</f>
        <v>0</v>
      </c>
      <c r="K344" s="118">
        <f>SUM(K345:K346)</f>
        <v>0</v>
      </c>
      <c r="L344" s="118">
        <f>SUM(L345:L346)</f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>
        <v>1</v>
      </c>
      <c r="G345" s="80" t="s">
        <v>177</v>
      </c>
      <c r="H345" s="54">
        <v>312</v>
      </c>
      <c r="I345" s="124">
        <v>0</v>
      </c>
      <c r="J345" s="124">
        <v>0</v>
      </c>
      <c r="K345" s="124">
        <v>0</v>
      </c>
      <c r="L345" s="124"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2</v>
      </c>
      <c r="G346" s="80" t="s">
        <v>196</v>
      </c>
      <c r="H346" s="54">
        <v>313</v>
      </c>
      <c r="I346" s="129">
        <v>0</v>
      </c>
      <c r="J346" s="147">
        <v>0</v>
      </c>
      <c r="K346" s="129">
        <v>0</v>
      </c>
      <c r="L346" s="129">
        <v>0</v>
      </c>
    </row>
    <row r="347" spans="1:16" hidden="1" collapsed="1">
      <c r="A347" s="70">
        <v>3</v>
      </c>
      <c r="B347" s="70">
        <v>3</v>
      </c>
      <c r="C347" s="77">
        <v>2</v>
      </c>
      <c r="D347" s="80">
        <v>2</v>
      </c>
      <c r="E347" s="77"/>
      <c r="F347" s="79"/>
      <c r="G347" s="80" t="s">
        <v>209</v>
      </c>
      <c r="H347" s="54">
        <v>314</v>
      </c>
      <c r="I347" s="127">
        <f>I348</f>
        <v>0</v>
      </c>
      <c r="J347" s="148">
        <f>J348</f>
        <v>0</v>
      </c>
      <c r="K347" s="128">
        <f>K348</f>
        <v>0</v>
      </c>
      <c r="L347" s="128">
        <f>L348</f>
        <v>0</v>
      </c>
    </row>
    <row r="348" spans="1:16" hidden="1" collapsed="1">
      <c r="A348" s="66">
        <v>3</v>
      </c>
      <c r="B348" s="66">
        <v>3</v>
      </c>
      <c r="C348" s="62">
        <v>2</v>
      </c>
      <c r="D348" s="64">
        <v>2</v>
      </c>
      <c r="E348" s="62">
        <v>1</v>
      </c>
      <c r="F348" s="65"/>
      <c r="G348" s="80" t="s">
        <v>209</v>
      </c>
      <c r="H348" s="54">
        <v>315</v>
      </c>
      <c r="I348" s="118">
        <f>SUM(I349:I350)</f>
        <v>0</v>
      </c>
      <c r="J348" s="130">
        <f>SUM(J349:J350)</f>
        <v>0</v>
      </c>
      <c r="K348" s="119">
        <f>SUM(K349:K350)</f>
        <v>0</v>
      </c>
      <c r="L348" s="119">
        <f>SUM(L349:L350)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6">
        <v>1</v>
      </c>
      <c r="F349" s="87">
        <v>1</v>
      </c>
      <c r="G349" s="64" t="s">
        <v>210</v>
      </c>
      <c r="H349" s="54">
        <v>316</v>
      </c>
      <c r="I349" s="124">
        <v>0</v>
      </c>
      <c r="J349" s="124">
        <v>0</v>
      </c>
      <c r="K349" s="124">
        <v>0</v>
      </c>
      <c r="L349" s="124">
        <v>0</v>
      </c>
    </row>
    <row r="350" spans="1:16" hidden="1" collapsed="1">
      <c r="A350" s="70">
        <v>3</v>
      </c>
      <c r="B350" s="70">
        <v>3</v>
      </c>
      <c r="C350" s="71">
        <v>2</v>
      </c>
      <c r="D350" s="72">
        <v>2</v>
      </c>
      <c r="E350" s="73">
        <v>1</v>
      </c>
      <c r="F350" s="92">
        <v>2</v>
      </c>
      <c r="G350" s="73" t="s">
        <v>211</v>
      </c>
      <c r="H350" s="54">
        <v>317</v>
      </c>
      <c r="I350" s="124">
        <v>0</v>
      </c>
      <c r="J350" s="124">
        <v>0</v>
      </c>
      <c r="K350" s="124">
        <v>0</v>
      </c>
      <c r="L350" s="124">
        <v>0</v>
      </c>
    </row>
    <row r="351" spans="1:16" ht="23" hidden="1" customHeight="1" collapsed="1">
      <c r="A351" s="66">
        <v>3</v>
      </c>
      <c r="B351" s="66">
        <v>3</v>
      </c>
      <c r="C351" s="62">
        <v>2</v>
      </c>
      <c r="D351" s="63">
        <v>3</v>
      </c>
      <c r="E351" s="64"/>
      <c r="F351" s="87"/>
      <c r="G351" s="64" t="s">
        <v>212</v>
      </c>
      <c r="H351" s="54">
        <v>318</v>
      </c>
      <c r="I351" s="118">
        <f>I352</f>
        <v>0</v>
      </c>
      <c r="J351" s="130">
        <f>J352</f>
        <v>0</v>
      </c>
      <c r="K351" s="119">
        <f>K352</f>
        <v>0</v>
      </c>
      <c r="L351" s="119">
        <f>L352</f>
        <v>0</v>
      </c>
    </row>
    <row r="352" spans="1:16" ht="27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>
        <v>1</v>
      </c>
      <c r="F352" s="87"/>
      <c r="G352" s="64" t="s">
        <v>212</v>
      </c>
      <c r="H352" s="54">
        <v>319</v>
      </c>
      <c r="I352" s="118">
        <f>I353+I354</f>
        <v>0</v>
      </c>
      <c r="J352" s="118">
        <f>J353+J354</f>
        <v>0</v>
      </c>
      <c r="K352" s="118">
        <f>K353+K354</f>
        <v>0</v>
      </c>
      <c r="L352" s="118">
        <f>L353+L354</f>
        <v>0</v>
      </c>
    </row>
    <row r="353" spans="1:12" ht="28.05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>
        <v>1</v>
      </c>
      <c r="G353" s="64" t="s">
        <v>213</v>
      </c>
      <c r="H353" s="54">
        <v>320</v>
      </c>
      <c r="I353" s="142">
        <v>0</v>
      </c>
      <c r="J353" s="142">
        <v>0</v>
      </c>
      <c r="K353" s="142">
        <v>0</v>
      </c>
      <c r="L353" s="141">
        <v>0</v>
      </c>
    </row>
    <row r="354" spans="1:12" ht="27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2</v>
      </c>
      <c r="G354" s="64" t="s">
        <v>214</v>
      </c>
      <c r="H354" s="54">
        <v>321</v>
      </c>
      <c r="I354" s="124">
        <v>0</v>
      </c>
      <c r="J354" s="124">
        <v>0</v>
      </c>
      <c r="K354" s="124">
        <v>0</v>
      </c>
      <c r="L354" s="124">
        <v>0</v>
      </c>
    </row>
    <row r="355" spans="1:12" hidden="1" collapsed="1">
      <c r="A355" s="66">
        <v>3</v>
      </c>
      <c r="B355" s="66">
        <v>3</v>
      </c>
      <c r="C355" s="62">
        <v>2</v>
      </c>
      <c r="D355" s="63">
        <v>4</v>
      </c>
      <c r="E355" s="63"/>
      <c r="F355" s="65"/>
      <c r="G355" s="64" t="s">
        <v>215</v>
      </c>
      <c r="H355" s="54">
        <v>322</v>
      </c>
      <c r="I355" s="118">
        <f>I356</f>
        <v>0</v>
      </c>
      <c r="J355" s="130">
        <f>J356</f>
        <v>0</v>
      </c>
      <c r="K355" s="119">
        <f>K356</f>
        <v>0</v>
      </c>
      <c r="L355" s="119">
        <f>L356</f>
        <v>0</v>
      </c>
    </row>
    <row r="356" spans="1:12" hidden="1" collapsed="1">
      <c r="A356" s="76">
        <v>3</v>
      </c>
      <c r="B356" s="76">
        <v>3</v>
      </c>
      <c r="C356" s="59">
        <v>2</v>
      </c>
      <c r="D356" s="57">
        <v>4</v>
      </c>
      <c r="E356" s="57">
        <v>1</v>
      </c>
      <c r="F356" s="60"/>
      <c r="G356" s="64" t="s">
        <v>215</v>
      </c>
      <c r="H356" s="54">
        <v>323</v>
      </c>
      <c r="I356" s="125">
        <f>SUM(I357:I358)</f>
        <v>0</v>
      </c>
      <c r="J356" s="131">
        <f>SUM(J357:J358)</f>
        <v>0</v>
      </c>
      <c r="K356" s="126">
        <f>SUM(K357:K358)</f>
        <v>0</v>
      </c>
      <c r="L356" s="126">
        <f>SUM(L357:L358)</f>
        <v>0</v>
      </c>
    </row>
    <row r="357" spans="1:12" ht="30" hidden="1" customHeight="1" collapsed="1">
      <c r="A357" s="66">
        <v>3</v>
      </c>
      <c r="B357" s="66">
        <v>3</v>
      </c>
      <c r="C357" s="62">
        <v>2</v>
      </c>
      <c r="D357" s="63">
        <v>4</v>
      </c>
      <c r="E357" s="63">
        <v>1</v>
      </c>
      <c r="F357" s="65">
        <v>1</v>
      </c>
      <c r="G357" s="64" t="s">
        <v>216</v>
      </c>
      <c r="H357" s="54">
        <v>324</v>
      </c>
      <c r="I357" s="124">
        <v>0</v>
      </c>
      <c r="J357" s="124">
        <v>0</v>
      </c>
      <c r="K357" s="124">
        <v>0</v>
      </c>
      <c r="L357" s="124">
        <v>0</v>
      </c>
    </row>
    <row r="358" spans="1:12" hidden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2</v>
      </c>
      <c r="G358" s="64" t="s">
        <v>224</v>
      </c>
      <c r="H358" s="54">
        <v>325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5</v>
      </c>
      <c r="E359" s="63"/>
      <c r="F359" s="65"/>
      <c r="G359" s="64" t="s">
        <v>218</v>
      </c>
      <c r="H359" s="54">
        <v>326</v>
      </c>
      <c r="I359" s="118">
        <f t="shared" ref="I359:L360" si="32">I360</f>
        <v>0</v>
      </c>
      <c r="J359" s="130">
        <f t="shared" si="32"/>
        <v>0</v>
      </c>
      <c r="K359" s="119">
        <f t="shared" si="32"/>
        <v>0</v>
      </c>
      <c r="L359" s="119">
        <f t="shared" si="32"/>
        <v>0</v>
      </c>
    </row>
    <row r="360" spans="1:12" hidden="1" collapsed="1">
      <c r="A360" s="76">
        <v>3</v>
      </c>
      <c r="B360" s="76">
        <v>3</v>
      </c>
      <c r="C360" s="59">
        <v>2</v>
      </c>
      <c r="D360" s="57">
        <v>5</v>
      </c>
      <c r="E360" s="57">
        <v>1</v>
      </c>
      <c r="F360" s="60"/>
      <c r="G360" s="64" t="s">
        <v>218</v>
      </c>
      <c r="H360" s="54">
        <v>327</v>
      </c>
      <c r="I360" s="125">
        <f t="shared" si="32"/>
        <v>0</v>
      </c>
      <c r="J360" s="131">
        <f t="shared" si="32"/>
        <v>0</v>
      </c>
      <c r="K360" s="126">
        <f t="shared" si="32"/>
        <v>0</v>
      </c>
      <c r="L360" s="126">
        <f t="shared" si="32"/>
        <v>0</v>
      </c>
    </row>
    <row r="361" spans="1:12" hidden="1" collapsed="1">
      <c r="A361" s="66">
        <v>3</v>
      </c>
      <c r="B361" s="66">
        <v>3</v>
      </c>
      <c r="C361" s="62">
        <v>2</v>
      </c>
      <c r="D361" s="63">
        <v>5</v>
      </c>
      <c r="E361" s="63">
        <v>1</v>
      </c>
      <c r="F361" s="65">
        <v>1</v>
      </c>
      <c r="G361" s="64" t="s">
        <v>218</v>
      </c>
      <c r="H361" s="54">
        <v>328</v>
      </c>
      <c r="I361" s="142">
        <v>0</v>
      </c>
      <c r="J361" s="142">
        <v>0</v>
      </c>
      <c r="K361" s="142">
        <v>0</v>
      </c>
      <c r="L361" s="141">
        <v>0</v>
      </c>
    </row>
    <row r="362" spans="1:12" ht="30" hidden="1" customHeight="1" collapsed="1">
      <c r="A362" s="66">
        <v>3</v>
      </c>
      <c r="B362" s="66">
        <v>3</v>
      </c>
      <c r="C362" s="62">
        <v>2</v>
      </c>
      <c r="D362" s="63">
        <v>6</v>
      </c>
      <c r="E362" s="63"/>
      <c r="F362" s="65"/>
      <c r="G362" s="64" t="s">
        <v>189</v>
      </c>
      <c r="H362" s="54">
        <v>329</v>
      </c>
      <c r="I362" s="118">
        <f t="shared" ref="I362:L363" si="33">I363</f>
        <v>0</v>
      </c>
      <c r="J362" s="130">
        <f t="shared" si="33"/>
        <v>0</v>
      </c>
      <c r="K362" s="119">
        <f t="shared" si="33"/>
        <v>0</v>
      </c>
      <c r="L362" s="119">
        <f t="shared" si="33"/>
        <v>0</v>
      </c>
    </row>
    <row r="363" spans="1:12" ht="25.05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>
        <v>1</v>
      </c>
      <c r="F363" s="65"/>
      <c r="G363" s="64" t="s">
        <v>189</v>
      </c>
      <c r="H363" s="54">
        <v>330</v>
      </c>
      <c r="I363" s="118">
        <f t="shared" si="33"/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" hidden="1" customHeight="1" collapsed="1">
      <c r="A364" s="70">
        <v>3</v>
      </c>
      <c r="B364" s="70">
        <v>3</v>
      </c>
      <c r="C364" s="71">
        <v>2</v>
      </c>
      <c r="D364" s="72">
        <v>6</v>
      </c>
      <c r="E364" s="72">
        <v>1</v>
      </c>
      <c r="F364" s="74">
        <v>1</v>
      </c>
      <c r="G364" s="73" t="s">
        <v>189</v>
      </c>
      <c r="H364" s="54">
        <v>331</v>
      </c>
      <c r="I364" s="142">
        <v>0</v>
      </c>
      <c r="J364" s="142">
        <v>0</v>
      </c>
      <c r="K364" s="142">
        <v>0</v>
      </c>
      <c r="L364" s="141">
        <v>0</v>
      </c>
    </row>
    <row r="365" spans="1:12" ht="28.05" hidden="1" customHeight="1" collapsed="1">
      <c r="A365" s="66">
        <v>3</v>
      </c>
      <c r="B365" s="66">
        <v>3</v>
      </c>
      <c r="C365" s="62">
        <v>2</v>
      </c>
      <c r="D365" s="63">
        <v>7</v>
      </c>
      <c r="E365" s="63"/>
      <c r="F365" s="65"/>
      <c r="G365" s="64" t="s">
        <v>220</v>
      </c>
      <c r="H365" s="54">
        <v>332</v>
      </c>
      <c r="I365" s="118">
        <f>I366</f>
        <v>0</v>
      </c>
      <c r="J365" s="130">
        <f>J366</f>
        <v>0</v>
      </c>
      <c r="K365" s="119">
        <f>K366</f>
        <v>0</v>
      </c>
      <c r="L365" s="119">
        <f>L366</f>
        <v>0</v>
      </c>
    </row>
    <row r="366" spans="1:12" ht="28.05" hidden="1" customHeight="1" collapsed="1">
      <c r="A366" s="70">
        <v>3</v>
      </c>
      <c r="B366" s="70">
        <v>3</v>
      </c>
      <c r="C366" s="71">
        <v>2</v>
      </c>
      <c r="D366" s="72">
        <v>7</v>
      </c>
      <c r="E366" s="72">
        <v>1</v>
      </c>
      <c r="F366" s="74"/>
      <c r="G366" s="64" t="s">
        <v>220</v>
      </c>
      <c r="H366" s="54">
        <v>333</v>
      </c>
      <c r="I366" s="118">
        <f>SUM(I367:I368)</f>
        <v>0</v>
      </c>
      <c r="J366" s="118">
        <f>SUM(J367:J368)</f>
        <v>0</v>
      </c>
      <c r="K366" s="118">
        <f>SUM(K367:K368)</f>
        <v>0</v>
      </c>
      <c r="L366" s="118">
        <f>SUM(L367:L368)</f>
        <v>0</v>
      </c>
    </row>
    <row r="367" spans="1:12" ht="27" hidden="1" customHeight="1" collapsed="1">
      <c r="A367" s="66">
        <v>3</v>
      </c>
      <c r="B367" s="66">
        <v>3</v>
      </c>
      <c r="C367" s="62">
        <v>2</v>
      </c>
      <c r="D367" s="63">
        <v>7</v>
      </c>
      <c r="E367" s="63">
        <v>1</v>
      </c>
      <c r="F367" s="65">
        <v>1</v>
      </c>
      <c r="G367" s="64" t="s">
        <v>221</v>
      </c>
      <c r="H367" s="54">
        <v>334</v>
      </c>
      <c r="I367" s="142">
        <v>0</v>
      </c>
      <c r="J367" s="142">
        <v>0</v>
      </c>
      <c r="K367" s="142">
        <v>0</v>
      </c>
      <c r="L367" s="141">
        <v>0</v>
      </c>
    </row>
    <row r="368" spans="1:12" ht="30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2</v>
      </c>
      <c r="G368" s="64" t="s">
        <v>222</v>
      </c>
      <c r="H368" s="54">
        <v>335</v>
      </c>
      <c r="I368" s="124">
        <v>0</v>
      </c>
      <c r="J368" s="124">
        <v>0</v>
      </c>
      <c r="K368" s="124">
        <v>0</v>
      </c>
      <c r="L368" s="124">
        <v>0</v>
      </c>
    </row>
    <row r="369" spans="1:12" ht="39" customHeight="1">
      <c r="A369" s="34"/>
      <c r="B369" s="34"/>
      <c r="C369" s="35"/>
      <c r="D369" s="106"/>
      <c r="E369" s="107"/>
      <c r="F369" s="108"/>
      <c r="G369" s="109" t="s">
        <v>225</v>
      </c>
      <c r="H369" s="54">
        <v>336</v>
      </c>
      <c r="I369" s="133">
        <f>SUM(I35+I185)</f>
        <v>58900</v>
      </c>
      <c r="J369" s="133">
        <f>SUM(J35+J185)</f>
        <v>58900</v>
      </c>
      <c r="K369" s="133">
        <f>SUM(K35+K185)</f>
        <v>11437.33</v>
      </c>
      <c r="L369" s="133">
        <f>SUM(L35+L185)</f>
        <v>7879.62</v>
      </c>
    </row>
    <row r="370" spans="1:12" ht="18" customHeight="1">
      <c r="G370" s="55"/>
      <c r="H370" s="54"/>
      <c r="I370" s="110"/>
      <c r="J370" s="111"/>
      <c r="K370" s="153" t="s">
        <v>232</v>
      </c>
      <c r="L370" s="154">
        <f>K369-L369</f>
        <v>3557.71</v>
      </c>
    </row>
    <row r="371" spans="1:12" ht="23" customHeight="1">
      <c r="A371" s="215" t="s">
        <v>271</v>
      </c>
      <c r="B371" s="215"/>
      <c r="C371" s="215"/>
      <c r="D371" s="215"/>
      <c r="E371" s="215"/>
      <c r="F371" s="215"/>
      <c r="G371" s="215"/>
      <c r="H371" s="22"/>
      <c r="I371" s="112"/>
      <c r="J371" s="226" t="s">
        <v>272</v>
      </c>
      <c r="K371" s="226"/>
      <c r="L371" s="226"/>
    </row>
    <row r="372" spans="1:12" ht="18" customHeight="1">
      <c r="A372" s="113"/>
      <c r="B372" s="113"/>
      <c r="C372" s="113"/>
      <c r="D372" s="227" t="s">
        <v>226</v>
      </c>
      <c r="E372" s="227"/>
      <c r="F372" s="227"/>
      <c r="G372" s="227"/>
      <c r="H372"/>
      <c r="I372" s="114" t="s">
        <v>227</v>
      </c>
      <c r="K372" s="219" t="s">
        <v>228</v>
      </c>
      <c r="L372" s="219"/>
    </row>
    <row r="373" spans="1:12" ht="12" customHeight="1">
      <c r="I373" s="115"/>
      <c r="K373" s="115"/>
      <c r="L373" s="115"/>
    </row>
    <row r="374" spans="1:12" ht="15" customHeight="1">
      <c r="A374" s="215" t="s">
        <v>229</v>
      </c>
      <c r="B374" s="215"/>
      <c r="C374" s="215"/>
      <c r="D374" s="215"/>
      <c r="E374" s="215"/>
      <c r="F374" s="215"/>
      <c r="G374" s="215"/>
      <c r="I374" s="115"/>
      <c r="J374" s="216" t="s">
        <v>230</v>
      </c>
      <c r="K374" s="216"/>
      <c r="L374" s="216"/>
    </row>
    <row r="375" spans="1:12" ht="33" customHeight="1">
      <c r="C375" s="152"/>
      <c r="D375" s="217" t="s">
        <v>270</v>
      </c>
      <c r="E375" s="218"/>
      <c r="F375" s="218"/>
      <c r="G375" s="218"/>
      <c r="H375" s="116"/>
      <c r="I375" s="117" t="s">
        <v>227</v>
      </c>
      <c r="K375" s="219" t="s">
        <v>228</v>
      </c>
      <c r="L375" s="219"/>
    </row>
    <row r="376" spans="1:12" ht="7.05" customHeight="1"/>
    <row r="377" spans="1:12" ht="8" customHeight="1">
      <c r="H377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4:G374"/>
    <mergeCell ref="J374:L374"/>
    <mergeCell ref="D375:G375"/>
    <mergeCell ref="K375:L375"/>
    <mergeCell ref="L32:L33"/>
    <mergeCell ref="A34:F34"/>
    <mergeCell ref="A371:G371"/>
    <mergeCell ref="J371:L371"/>
    <mergeCell ref="D372:G372"/>
    <mergeCell ref="K372:L372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B8EA-3E5D-4BAE-8796-B4AC7ED39F84}">
  <sheetPr>
    <tabColor theme="0"/>
  </sheetPr>
  <dimension ref="A1:R378"/>
  <sheetViews>
    <sheetView topLeftCell="A29" workbookViewId="0">
      <selection activeCell="T192" sqref="T19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246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247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291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243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236</v>
      </c>
      <c r="J30" s="150" t="s">
        <v>24</v>
      </c>
      <c r="K30" s="151" t="s">
        <v>25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42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/>
      <c r="J66" s="123"/>
      <c r="K66" s="123">
        <v>0</v>
      </c>
      <c r="L66" s="123">
        <v>0</v>
      </c>
      <c r="Q66" s="67"/>
      <c r="R66"/>
    </row>
    <row r="67" spans="1:18" ht="42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42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42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42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42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42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42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42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42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42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42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42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42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42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42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42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42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4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4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42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42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42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42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42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42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42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42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t="42" hidden="1" customHeight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t="42" hidden="1" customHeight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t="42" hidden="1" customHeight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t="42" hidden="1" customHeight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t="42" hidden="1" customHeight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42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42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4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42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42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42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42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42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42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42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42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42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42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42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42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42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42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42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42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t="42" hidden="1" customHeight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42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t="42" hidden="1" customHeight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42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42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42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42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42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42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42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42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42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42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42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42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42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42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42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42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42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42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42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42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42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t="42" hidden="1" customHeight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42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42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42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42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42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42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42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42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42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42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42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42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t="42" hidden="1" customHeight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t="42" hidden="1" customHeight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t="42" hidden="1" customHeight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t="42" hidden="1" customHeight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42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42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42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42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42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42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42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t="42" hidden="1" customHeight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42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t="42" hidden="1" customHeight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t="42" hidden="1" customHeight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42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42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42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42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2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2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2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42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42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42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42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42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42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42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50.25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210000</v>
      </c>
      <c r="J186" s="130">
        <f>SUM(J187+J240+J305)</f>
        <v>210000</v>
      </c>
      <c r="K186" s="119">
        <f>SUM(K187+K240+K305)</f>
        <v>90608.97</v>
      </c>
      <c r="L186" s="118">
        <f>SUM(L187+L240+L305)</f>
        <v>90608.97</v>
      </c>
    </row>
    <row r="187" spans="1:12" ht="42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210000</v>
      </c>
      <c r="J187" s="125">
        <f>SUM(J188+J211+J218+J230+J234)</f>
        <v>210000</v>
      </c>
      <c r="K187" s="125">
        <f>SUM(K188+K211+K218+K230+K234)</f>
        <v>90608.97</v>
      </c>
      <c r="L187" s="125">
        <f>SUM(L188+L211+L218+L230+L234)</f>
        <v>90608.97</v>
      </c>
    </row>
    <row r="188" spans="1:12" ht="42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210000</v>
      </c>
      <c r="J188" s="130">
        <f>SUM(J189+J192+J197+J203+J208)</f>
        <v>210000</v>
      </c>
      <c r="K188" s="119">
        <f>SUM(K189+K192+K197+K203+K208)</f>
        <v>90608.97</v>
      </c>
      <c r="L188" s="118">
        <f>SUM(L189+L192+L197+L203+L208)</f>
        <v>90608.97</v>
      </c>
    </row>
    <row r="189" spans="1:12" ht="42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42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42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42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210000</v>
      </c>
      <c r="J192" s="131">
        <f>J193</f>
        <v>210000</v>
      </c>
      <c r="K192" s="126">
        <f>K193</f>
        <v>90608.97</v>
      </c>
      <c r="L192" s="125">
        <f>L193</f>
        <v>90608.97</v>
      </c>
    </row>
    <row r="193" spans="1:12" ht="42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210000</v>
      </c>
      <c r="J193" s="130">
        <f>SUM(J194:J196)</f>
        <v>210000</v>
      </c>
      <c r="K193" s="119">
        <f>SUM(K194:K196)</f>
        <v>90608.97</v>
      </c>
      <c r="L193" s="118">
        <f>SUM(L194:L196)</f>
        <v>90608.97</v>
      </c>
    </row>
    <row r="194" spans="1:12" ht="42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42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42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4">
        <v>210000</v>
      </c>
      <c r="J196" s="123">
        <v>210000</v>
      </c>
      <c r="K196" s="122">
        <v>90608.97</v>
      </c>
      <c r="L196" s="142">
        <v>90608.97</v>
      </c>
    </row>
    <row r="197" spans="1:12" ht="42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42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42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42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42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42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42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42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42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42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42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42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42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42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42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42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42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2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42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42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42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42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42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42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42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42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42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42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42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42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42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42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42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42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42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42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42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42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42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42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42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42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42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2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42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42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42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42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42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42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42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42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42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42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42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42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42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42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42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42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42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42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42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42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42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42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t="42" hidden="1" customHeight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42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t="42" hidden="1" customHeight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t="42" hidden="1" customHeight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t="42" hidden="1" customHeight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42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42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t="42" hidden="1" customHeight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42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42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42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t="42" hidden="1" customHeight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t="42" hidden="1" customHeight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t="42" hidden="1" customHeight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42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42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4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42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42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42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42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4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42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42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42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42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42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42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42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t="42" hidden="1" customHeight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42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42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42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42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42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42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42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42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42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42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42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42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42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2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42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42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42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42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42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42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42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42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42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t="42" hidden="1" customHeight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42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42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42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42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42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42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42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t="42" hidden="1" customHeight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42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t="42" hidden="1" customHeight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42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42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42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42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42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42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42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42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42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42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42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42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42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t="42" hidden="1" customHeight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42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t="42" hidden="1" customHeight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t="42" hidden="1" customHeight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t="42" hidden="1" customHeight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t="42" hidden="1" customHeight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t="42" hidden="1" customHeight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t="42" hidden="1" customHeight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t="42" hidden="1" customHeight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t="42" hidden="1" customHeight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42" hidden="1" customHeight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t="42" hidden="1" customHeight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42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42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42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42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t="42" hidden="1" customHeight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t="42" hidden="1" customHeight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42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t="42" hidden="1" customHeight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t="42" hidden="1" customHeight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t="42" hidden="1" customHeight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t="42" hidden="1" customHeight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42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42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42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42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42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42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42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42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210000</v>
      </c>
      <c r="J370" s="133">
        <f>SUM(J35+J186)</f>
        <v>210000</v>
      </c>
      <c r="K370" s="133">
        <f>SUM(K35+K186)</f>
        <v>90608.97</v>
      </c>
      <c r="L370" s="133">
        <f>SUM(L35+L186)</f>
        <v>90608.97</v>
      </c>
    </row>
    <row r="371" spans="1:12" ht="18" customHeight="1">
      <c r="G371" s="55"/>
      <c r="H371" s="54"/>
      <c r="I371" s="110"/>
      <c r="J371" s="111"/>
      <c r="K371" s="153" t="s">
        <v>232</v>
      </c>
      <c r="L371" s="154">
        <f>K370-L370</f>
        <v>0</v>
      </c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85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D40E-CD00-4905-94BD-D76C77FD102F}">
  <dimension ref="A1:R378"/>
  <sheetViews>
    <sheetView topLeftCell="A29" workbookViewId="0">
      <selection activeCell="V29" sqref="V29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286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248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249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85000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85000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85000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85000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85000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85000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85000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8B52-603E-476D-BAD3-F47D5BB42BFF}">
  <dimension ref="A1:S378"/>
  <sheetViews>
    <sheetView topLeftCell="A19" workbookViewId="0">
      <selection activeCell="A8" sqref="A8:L8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9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9" ht="12" customHeight="1">
      <c r="S18" t="s">
        <v>6</v>
      </c>
    </row>
    <row r="19" spans="1:19" ht="12" customHeight="1">
      <c r="G19" s="196" t="s">
        <v>283</v>
      </c>
      <c r="H19" s="196"/>
      <c r="I19" s="196"/>
      <c r="J19" s="196"/>
      <c r="K19" s="196"/>
    </row>
    <row r="20" spans="1:19" ht="11" customHeight="1">
      <c r="G20" s="198" t="s">
        <v>9</v>
      </c>
      <c r="H20" s="198"/>
      <c r="I20" s="198"/>
      <c r="J20" s="198"/>
      <c r="K20" s="198"/>
    </row>
    <row r="21" spans="1:19" ht="11" customHeight="1">
      <c r="G21" s="7"/>
      <c r="H21" s="7"/>
      <c r="I21" s="7"/>
      <c r="J21" s="7"/>
      <c r="K21" s="7"/>
    </row>
    <row r="22" spans="1:19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9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9" ht="12" customHeight="1">
      <c r="F24" s="1"/>
      <c r="J24" s="24"/>
      <c r="K24" s="18"/>
      <c r="L24" s="25" t="s">
        <v>12</v>
      </c>
      <c r="M24" s="23"/>
    </row>
    <row r="25" spans="1:19" ht="11" customHeight="1">
      <c r="F25" s="1"/>
      <c r="J25" s="26" t="s">
        <v>13</v>
      </c>
      <c r="K25" s="9"/>
      <c r="L25" s="27"/>
      <c r="M25" s="23"/>
    </row>
    <row r="26" spans="1:19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9" ht="12" customHeight="1">
      <c r="A27" s="201" t="s">
        <v>248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9" ht="12" customHeight="1">
      <c r="A28" s="201" t="s">
        <v>250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9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9" ht="13.05" customHeight="1">
      <c r="F30" s="1"/>
      <c r="G30" s="202" t="s">
        <v>22</v>
      </c>
      <c r="H30" s="202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9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9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85000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85000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85000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85000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85000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85000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85000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2424-77A1-4122-8F13-406994995250}">
  <dimension ref="A1:R378"/>
  <sheetViews>
    <sheetView topLeftCell="A32" workbookViewId="0">
      <selection activeCell="T210" sqref="T210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287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251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252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19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350000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350000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350000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350000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350000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350000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350000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7D5B-B0CB-4FA2-9BAD-E92A525E0B24}">
  <dimension ref="A1:R378"/>
  <sheetViews>
    <sheetView topLeftCell="A20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233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253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235</v>
      </c>
      <c r="J30" s="150" t="s">
        <v>24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131800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131800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131800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131800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131800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131800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131800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64B9-1418-41DE-B1A8-7435816B0C50}">
  <dimension ref="A1:R378"/>
  <sheetViews>
    <sheetView topLeftCell="A27" workbookViewId="0">
      <selection activeCell="A8" sqref="A8:L8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288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254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255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25</v>
      </c>
      <c r="K30" s="151" t="s">
        <v>24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255000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255000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255000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255000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255000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255000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255000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229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6EA8-7692-49F9-8DF8-B91FAE605E3D}">
  <dimension ref="A1:R378"/>
  <sheetViews>
    <sheetView topLeftCell="A23" workbookViewId="0">
      <selection activeCell="I382" sqref="I382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290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256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257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235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560000</v>
      </c>
      <c r="J35" s="118">
        <f>SUM(J36+J47+J67+J88+J95+J115+J141+J160+J170)</f>
        <v>150000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560000</v>
      </c>
      <c r="J47" s="126">
        <f t="shared" si="2"/>
        <v>150000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560000</v>
      </c>
      <c r="J48" s="119">
        <f t="shared" si="2"/>
        <v>150000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560000</v>
      </c>
      <c r="J49" s="119">
        <f t="shared" si="2"/>
        <v>150000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560000</v>
      </c>
      <c r="J50" s="127">
        <f>SUM(J51:J66)</f>
        <v>150000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560000</v>
      </c>
      <c r="J66" s="123">
        <v>150000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560000</v>
      </c>
      <c r="J370" s="133">
        <f>SUM(J35+J186)</f>
        <v>150000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C8F8-7FC6-4DAB-A533-9045B1CF335F}">
  <dimension ref="A1:R377"/>
  <sheetViews>
    <sheetView topLeftCell="A31" workbookViewId="0">
      <selection activeCell="G382" sqref="G382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13.15" customHeight="1">
      <c r="G1" s="163"/>
      <c r="H1" s="164"/>
      <c r="I1" s="244" t="s">
        <v>0</v>
      </c>
      <c r="J1" s="244"/>
      <c r="K1" s="244"/>
      <c r="L1" s="244"/>
      <c r="M1" s="165"/>
      <c r="N1" s="7"/>
      <c r="O1" s="7"/>
      <c r="P1" s="7"/>
      <c r="Q1" s="7"/>
    </row>
    <row r="2" spans="1:17" ht="11.65" customHeight="1">
      <c r="H2" s="164"/>
      <c r="I2" s="245" t="s">
        <v>1</v>
      </c>
      <c r="J2" s="245"/>
      <c r="K2" s="245"/>
      <c r="L2" s="245"/>
      <c r="M2" s="165"/>
      <c r="N2" s="7"/>
      <c r="O2" s="7"/>
      <c r="P2" s="7"/>
      <c r="Q2" s="166"/>
    </row>
    <row r="3" spans="1:17" ht="6" customHeight="1">
      <c r="G3" s="167" t="s">
        <v>2</v>
      </c>
      <c r="H3" s="164"/>
      <c r="I3"/>
      <c r="J3" s="5"/>
      <c r="K3" s="5"/>
      <c r="L3" s="5"/>
      <c r="M3" s="165"/>
      <c r="N3" s="168"/>
      <c r="O3" s="168"/>
      <c r="P3" s="7"/>
      <c r="Q3" s="10"/>
    </row>
    <row r="4" spans="1:17" ht="5" customHeight="1">
      <c r="H4" s="13"/>
      <c r="I4"/>
      <c r="J4" s="5"/>
      <c r="K4" s="5"/>
      <c r="L4" s="5"/>
      <c r="M4" s="165"/>
      <c r="N4" s="7"/>
      <c r="O4" s="7"/>
      <c r="P4" s="7"/>
      <c r="Q4" s="10"/>
    </row>
    <row r="5" spans="1:17" ht="3" customHeight="1">
      <c r="H5" s="13"/>
      <c r="I5"/>
      <c r="J5" s="14"/>
      <c r="K5" s="5"/>
      <c r="L5" s="5"/>
      <c r="M5" s="165"/>
      <c r="N5" s="7"/>
      <c r="O5" s="7"/>
      <c r="P5" s="7"/>
    </row>
    <row r="6" spans="1:17" ht="6" customHeight="1">
      <c r="H6" s="13"/>
      <c r="I6"/>
      <c r="K6" s="7"/>
      <c r="L6" s="7"/>
      <c r="M6" s="165"/>
      <c r="N6" s="7"/>
      <c r="O6" s="7"/>
      <c r="P6" s="7"/>
      <c r="Q6" s="15"/>
    </row>
    <row r="7" spans="1:17" ht="18" customHeight="1">
      <c r="A7" s="190" t="s">
        <v>282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6"/>
      <c r="N7" s="16"/>
      <c r="O7" s="16"/>
      <c r="P7" s="16"/>
      <c r="Q7" s="16"/>
    </row>
    <row r="8" spans="1:17" ht="12" customHeight="1">
      <c r="G8" s="16"/>
      <c r="H8" s="15"/>
      <c r="I8" s="15"/>
      <c r="J8" s="169"/>
      <c r="K8" s="169"/>
      <c r="L8" s="18"/>
      <c r="M8" s="165"/>
    </row>
    <row r="9" spans="1:17">
      <c r="A9" s="191" t="s">
        <v>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65"/>
    </row>
    <row r="10" spans="1:17">
      <c r="A10" s="192" t="s">
        <v>4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165"/>
    </row>
    <row r="11" spans="1:17" ht="7.05" customHeight="1">
      <c r="A11" s="19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65"/>
    </row>
    <row r="12" spans="1:17" ht="14" customHeight="1">
      <c r="A12" s="19"/>
      <c r="B12" s="170"/>
      <c r="C12" s="170"/>
      <c r="D12" s="170"/>
      <c r="E12" s="170"/>
      <c r="F12" s="170"/>
      <c r="G12" s="247" t="s">
        <v>5</v>
      </c>
      <c r="H12" s="247"/>
      <c r="I12" s="247"/>
      <c r="J12" s="247"/>
      <c r="K12" s="247"/>
      <c r="L12" s="170"/>
      <c r="M12" s="165"/>
    </row>
    <row r="13" spans="1:17" ht="16.05" customHeight="1">
      <c r="A13" s="195" t="s">
        <v>286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65"/>
      <c r="P13" s="1" t="s">
        <v>6</v>
      </c>
    </row>
    <row r="14" spans="1:17">
      <c r="G14" s="196" t="s">
        <v>280</v>
      </c>
      <c r="H14" s="196"/>
      <c r="I14" s="196"/>
      <c r="J14" s="196"/>
      <c r="K14" s="196"/>
      <c r="M14" s="165"/>
    </row>
    <row r="15" spans="1:17" ht="12" customHeight="1">
      <c r="G15" s="197" t="s">
        <v>7</v>
      </c>
      <c r="H15" s="197"/>
      <c r="I15" s="197"/>
      <c r="J15" s="197"/>
      <c r="K15" s="197"/>
    </row>
    <row r="16" spans="1:17" ht="15" customHeight="1">
      <c r="B16" s="195" t="s">
        <v>8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3" ht="12" customHeight="1"/>
    <row r="18" spans="1:13" ht="12" customHeight="1">
      <c r="G18" s="196" t="s">
        <v>283</v>
      </c>
      <c r="H18" s="196"/>
      <c r="I18" s="196"/>
      <c r="J18" s="196"/>
      <c r="K18" s="196"/>
    </row>
    <row r="19" spans="1:13" ht="11" customHeight="1">
      <c r="G19" s="198" t="s">
        <v>9</v>
      </c>
      <c r="H19" s="198"/>
      <c r="I19" s="198"/>
      <c r="J19" s="198"/>
      <c r="K19" s="198"/>
    </row>
    <row r="20" spans="1:13" ht="11" customHeight="1">
      <c r="G20" s="7"/>
      <c r="H20" s="7"/>
      <c r="I20" s="7"/>
      <c r="J20" s="7"/>
      <c r="K20" s="7"/>
    </row>
    <row r="21" spans="1:13">
      <c r="B21"/>
      <c r="C21"/>
      <c r="D21"/>
      <c r="E21" s="199" t="s">
        <v>10</v>
      </c>
      <c r="F21" s="199"/>
      <c r="G21" s="199"/>
      <c r="H21" s="199"/>
      <c r="I21" s="199"/>
      <c r="J21" s="199"/>
      <c r="K21" s="199"/>
      <c r="L21"/>
    </row>
    <row r="22" spans="1:13" ht="13.5" customHeight="1">
      <c r="A22" s="200" t="s">
        <v>11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3"/>
    </row>
    <row r="23" spans="1:13" ht="12" customHeight="1">
      <c r="F23" s="1"/>
      <c r="J23" s="171"/>
      <c r="K23" s="18"/>
      <c r="L23" s="172" t="s">
        <v>12</v>
      </c>
      <c r="M23" s="23"/>
    </row>
    <row r="24" spans="1:13" ht="11" customHeight="1">
      <c r="F24" s="1"/>
      <c r="J24" s="26" t="s">
        <v>13</v>
      </c>
      <c r="K24" s="9"/>
      <c r="L24" s="27"/>
      <c r="M24" s="23"/>
    </row>
    <row r="25" spans="1:13" ht="12" customHeight="1">
      <c r="E25" s="7"/>
      <c r="F25" s="21"/>
      <c r="I25" s="28"/>
      <c r="J25" s="28"/>
      <c r="K25" s="29" t="s">
        <v>14</v>
      </c>
      <c r="L25" s="27"/>
      <c r="M25" s="23"/>
    </row>
    <row r="26" spans="1:13" ht="13.5" customHeight="1">
      <c r="A26" s="201" t="s">
        <v>258</v>
      </c>
      <c r="B26" s="201"/>
      <c r="C26" s="201"/>
      <c r="D26" s="201"/>
      <c r="E26" s="201"/>
      <c r="F26" s="201"/>
      <c r="G26" s="201"/>
      <c r="H26" s="201"/>
      <c r="I26" s="201"/>
      <c r="K26" s="29" t="s">
        <v>16</v>
      </c>
      <c r="L26" s="30">
        <v>188751268</v>
      </c>
      <c r="M26" s="23"/>
    </row>
    <row r="27" spans="1:13" ht="13.5" customHeight="1">
      <c r="A27" s="201" t="s">
        <v>259</v>
      </c>
      <c r="B27" s="201"/>
      <c r="C27" s="201"/>
      <c r="D27" s="201"/>
      <c r="E27" s="201"/>
      <c r="F27" s="201"/>
      <c r="G27" s="201"/>
      <c r="H27" s="201"/>
      <c r="I27" s="201"/>
      <c r="J27" s="31" t="s">
        <v>18</v>
      </c>
      <c r="K27" s="32" t="s">
        <v>19</v>
      </c>
      <c r="L27" s="27"/>
      <c r="M27" s="23"/>
    </row>
    <row r="28" spans="1:13" ht="12" customHeight="1">
      <c r="F28" s="1"/>
      <c r="G28" s="33" t="s">
        <v>20</v>
      </c>
      <c r="H28" s="34" t="s">
        <v>21</v>
      </c>
      <c r="I28" s="35"/>
      <c r="J28" s="36"/>
      <c r="K28" s="27"/>
      <c r="L28" s="27"/>
      <c r="M28" s="23"/>
    </row>
    <row r="29" spans="1:13" ht="13.05" customHeight="1">
      <c r="F29" s="1"/>
      <c r="G29" s="202" t="s">
        <v>22</v>
      </c>
      <c r="H29" s="202"/>
      <c r="I29" s="149" t="s">
        <v>235</v>
      </c>
      <c r="J29" s="150" t="s">
        <v>243</v>
      </c>
      <c r="K29" s="151" t="s">
        <v>25</v>
      </c>
      <c r="L29" s="151" t="s">
        <v>25</v>
      </c>
      <c r="M29" s="23"/>
    </row>
    <row r="30" spans="1:13" ht="14" customHeight="1">
      <c r="A30" s="37" t="s">
        <v>26</v>
      </c>
      <c r="B30" s="37"/>
      <c r="C30" s="37"/>
      <c r="D30" s="37"/>
      <c r="E30" s="37"/>
      <c r="F30" s="38"/>
      <c r="G30" s="39"/>
      <c r="I30" s="39"/>
      <c r="J30" s="39"/>
      <c r="K30" s="40"/>
      <c r="L30" s="41" t="s">
        <v>27</v>
      </c>
      <c r="M30" s="42"/>
    </row>
    <row r="31" spans="1:13" ht="24.4" customHeight="1">
      <c r="A31" s="203" t="s">
        <v>28</v>
      </c>
      <c r="B31" s="236"/>
      <c r="C31" s="236"/>
      <c r="D31" s="236"/>
      <c r="E31" s="236"/>
      <c r="F31" s="236"/>
      <c r="G31" s="207" t="s">
        <v>29</v>
      </c>
      <c r="H31" s="209" t="s">
        <v>30</v>
      </c>
      <c r="I31" s="241" t="s">
        <v>31</v>
      </c>
      <c r="J31" s="242"/>
      <c r="K31" s="213" t="s">
        <v>32</v>
      </c>
      <c r="L31" s="220" t="s">
        <v>33</v>
      </c>
      <c r="M31" s="42"/>
    </row>
    <row r="32" spans="1:13" ht="46.05" customHeight="1">
      <c r="A32" s="237"/>
      <c r="B32" s="238"/>
      <c r="C32" s="238"/>
      <c r="D32" s="238"/>
      <c r="E32" s="238"/>
      <c r="F32" s="238"/>
      <c r="G32" s="239"/>
      <c r="H32" s="240"/>
      <c r="I32" s="43" t="s">
        <v>34</v>
      </c>
      <c r="J32" s="44" t="s">
        <v>35</v>
      </c>
      <c r="K32" s="243"/>
      <c r="L32" s="232"/>
    </row>
    <row r="33" spans="1:18" ht="11" customHeight="1">
      <c r="A33" s="233" t="s">
        <v>36</v>
      </c>
      <c r="B33" s="234"/>
      <c r="C33" s="234"/>
      <c r="D33" s="234"/>
      <c r="E33" s="234"/>
      <c r="F33" s="235"/>
      <c r="G33" s="156">
        <v>2</v>
      </c>
      <c r="H33" s="157">
        <v>3</v>
      </c>
      <c r="I33" s="158" t="s">
        <v>37</v>
      </c>
      <c r="J33" s="159" t="s">
        <v>38</v>
      </c>
      <c r="K33" s="160">
        <v>6</v>
      </c>
      <c r="L33" s="160">
        <v>7</v>
      </c>
    </row>
    <row r="34" spans="1:18" s="55" customFormat="1" ht="14" customHeight="1" collapsed="1">
      <c r="A34" s="50">
        <v>2</v>
      </c>
      <c r="B34" s="50"/>
      <c r="C34" s="51"/>
      <c r="D34" s="52"/>
      <c r="E34" s="50"/>
      <c r="F34" s="53"/>
      <c r="G34" s="52" t="s">
        <v>39</v>
      </c>
      <c r="H34" s="54">
        <v>1</v>
      </c>
      <c r="I34" s="118">
        <f>SUM(I35+I46+I66+I87+I94+I114+I140+I159+I169)</f>
        <v>0</v>
      </c>
      <c r="J34" s="118">
        <f>SUM(J35+J46+J66+J87+J94+J114+J140+J159+J169)</f>
        <v>0</v>
      </c>
      <c r="K34" s="119">
        <f>SUM(K35+K46+K66+K87+K94+K114+K140+K159+K169)</f>
        <v>0</v>
      </c>
      <c r="L34" s="118">
        <f>SUM(L35+L46+L66+L87+L94+L114+L140+L159+L169)</f>
        <v>0</v>
      </c>
    </row>
    <row r="35" spans="1:18" ht="16.05" customHeight="1" collapsed="1">
      <c r="A35" s="50">
        <v>2</v>
      </c>
      <c r="B35" s="56">
        <v>1</v>
      </c>
      <c r="C35" s="57"/>
      <c r="D35" s="58"/>
      <c r="E35" s="59"/>
      <c r="F35" s="60"/>
      <c r="G35" s="61" t="s">
        <v>40</v>
      </c>
      <c r="H35" s="54">
        <v>2</v>
      </c>
      <c r="I35" s="118">
        <f>SUM(I36+I42)</f>
        <v>0</v>
      </c>
      <c r="J35" s="118">
        <f>SUM(J36+J42)</f>
        <v>0</v>
      </c>
      <c r="K35" s="120">
        <f>SUM(K36+K42)</f>
        <v>0</v>
      </c>
      <c r="L35" s="121">
        <f>SUM(L36+L42)</f>
        <v>0</v>
      </c>
    </row>
    <row r="36" spans="1:18" ht="14" hidden="1" customHeight="1" collapsed="1">
      <c r="A36" s="62">
        <v>2</v>
      </c>
      <c r="B36" s="62">
        <v>1</v>
      </c>
      <c r="C36" s="63">
        <v>1</v>
      </c>
      <c r="D36" s="64"/>
      <c r="E36" s="62"/>
      <c r="F36" s="65"/>
      <c r="G36" s="64" t="s">
        <v>41</v>
      </c>
      <c r="H36" s="54">
        <v>3</v>
      </c>
      <c r="I36" s="118">
        <f>SUM(I37)</f>
        <v>0</v>
      </c>
      <c r="J36" s="118">
        <f>SUM(J37)</f>
        <v>0</v>
      </c>
      <c r="K36" s="119">
        <f>SUM(K37)</f>
        <v>0</v>
      </c>
      <c r="L36" s="118">
        <f>SUM(L37)</f>
        <v>0</v>
      </c>
      <c r="Q36"/>
    </row>
    <row r="37" spans="1:18" ht="13.05" hidden="1" customHeight="1" collapsed="1">
      <c r="A37" s="66">
        <v>2</v>
      </c>
      <c r="B37" s="62">
        <v>1</v>
      </c>
      <c r="C37" s="63">
        <v>1</v>
      </c>
      <c r="D37" s="64">
        <v>1</v>
      </c>
      <c r="E37" s="62"/>
      <c r="F37" s="65"/>
      <c r="G37" s="64" t="s">
        <v>41</v>
      </c>
      <c r="H37" s="54">
        <v>4</v>
      </c>
      <c r="I37" s="118">
        <f>SUM(I38+I40)</f>
        <v>0</v>
      </c>
      <c r="J37" s="118">
        <f t="shared" ref="J37:L38" si="0">SUM(J38)</f>
        <v>0</v>
      </c>
      <c r="K37" s="118">
        <f t="shared" si="0"/>
        <v>0</v>
      </c>
      <c r="L37" s="118">
        <f t="shared" si="0"/>
        <v>0</v>
      </c>
      <c r="Q37" s="173"/>
    </row>
    <row r="38" spans="1:18" ht="14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>
        <v>1</v>
      </c>
      <c r="F38" s="65"/>
      <c r="G38" s="64" t="s">
        <v>42</v>
      </c>
      <c r="H38" s="54">
        <v>5</v>
      </c>
      <c r="I38" s="119">
        <f>SUM(I39)</f>
        <v>0</v>
      </c>
      <c r="J38" s="119">
        <f t="shared" si="0"/>
        <v>0</v>
      </c>
      <c r="K38" s="119">
        <f t="shared" si="0"/>
        <v>0</v>
      </c>
      <c r="L38" s="119">
        <f t="shared" si="0"/>
        <v>0</v>
      </c>
      <c r="Q38" s="173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>
        <v>1</v>
      </c>
      <c r="G39" s="64" t="s">
        <v>42</v>
      </c>
      <c r="H39" s="54">
        <v>6</v>
      </c>
      <c r="I39" s="122">
        <v>0</v>
      </c>
      <c r="J39" s="123">
        <v>0</v>
      </c>
      <c r="K39" s="123">
        <v>0</v>
      </c>
      <c r="L39" s="123">
        <v>0</v>
      </c>
      <c r="Q39" s="173"/>
    </row>
    <row r="40" spans="1:18" ht="12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2</v>
      </c>
      <c r="F40" s="65"/>
      <c r="G40" s="64" t="s">
        <v>43</v>
      </c>
      <c r="H40" s="54">
        <v>7</v>
      </c>
      <c r="I40" s="119">
        <f>I41</f>
        <v>0</v>
      </c>
      <c r="J40" s="119">
        <f>J41</f>
        <v>0</v>
      </c>
      <c r="K40" s="119">
        <f>K41</f>
        <v>0</v>
      </c>
      <c r="L40" s="119">
        <f>L41</f>
        <v>0</v>
      </c>
      <c r="Q40" s="173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>
        <v>1</v>
      </c>
      <c r="G41" s="64" t="s">
        <v>43</v>
      </c>
      <c r="H41" s="54">
        <v>8</v>
      </c>
      <c r="I41" s="123">
        <v>0</v>
      </c>
      <c r="J41" s="124">
        <v>0</v>
      </c>
      <c r="K41" s="123">
        <v>0</v>
      </c>
      <c r="L41" s="124">
        <v>0</v>
      </c>
      <c r="Q41" s="173"/>
    </row>
    <row r="42" spans="1:18" ht="13.05" hidden="1" customHeight="1" collapsed="1">
      <c r="A42" s="66">
        <v>2</v>
      </c>
      <c r="B42" s="62">
        <v>1</v>
      </c>
      <c r="C42" s="63">
        <v>2</v>
      </c>
      <c r="D42" s="64"/>
      <c r="E42" s="62"/>
      <c r="F42" s="65"/>
      <c r="G42" s="64" t="s">
        <v>44</v>
      </c>
      <c r="H42" s="54">
        <v>9</v>
      </c>
      <c r="I42" s="119">
        <f t="shared" ref="I42:L44" si="1">I43</f>
        <v>0</v>
      </c>
      <c r="J42" s="118">
        <f t="shared" si="1"/>
        <v>0</v>
      </c>
      <c r="K42" s="119">
        <f t="shared" si="1"/>
        <v>0</v>
      </c>
      <c r="L42" s="118">
        <f t="shared" si="1"/>
        <v>0</v>
      </c>
      <c r="Q42" s="173"/>
    </row>
    <row r="43" spans="1:18" hidden="1" collapsed="1">
      <c r="A43" s="66">
        <v>2</v>
      </c>
      <c r="B43" s="62">
        <v>1</v>
      </c>
      <c r="C43" s="63">
        <v>2</v>
      </c>
      <c r="D43" s="64">
        <v>1</v>
      </c>
      <c r="E43" s="62"/>
      <c r="F43" s="65"/>
      <c r="G43" s="64" t="s">
        <v>44</v>
      </c>
      <c r="H43" s="54">
        <v>10</v>
      </c>
      <c r="I43" s="119">
        <f t="shared" si="1"/>
        <v>0</v>
      </c>
      <c r="J43" s="118">
        <f t="shared" si="1"/>
        <v>0</v>
      </c>
      <c r="K43" s="118">
        <f t="shared" si="1"/>
        <v>0</v>
      </c>
      <c r="L43" s="118">
        <f t="shared" si="1"/>
        <v>0</v>
      </c>
      <c r="Q43"/>
    </row>
    <row r="44" spans="1:18" ht="13.05" hidden="1" customHeight="1" collapsed="1">
      <c r="A44" s="66">
        <v>2</v>
      </c>
      <c r="B44" s="62">
        <v>1</v>
      </c>
      <c r="C44" s="63">
        <v>2</v>
      </c>
      <c r="D44" s="64">
        <v>1</v>
      </c>
      <c r="E44" s="62">
        <v>1</v>
      </c>
      <c r="F44" s="65"/>
      <c r="G44" s="64" t="s">
        <v>44</v>
      </c>
      <c r="H44" s="54">
        <v>11</v>
      </c>
      <c r="I44" s="118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 s="173"/>
    </row>
    <row r="45" spans="1:18" ht="14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>
        <v>1</v>
      </c>
      <c r="G45" s="64" t="s">
        <v>44</v>
      </c>
      <c r="H45" s="54">
        <v>12</v>
      </c>
      <c r="I45" s="124">
        <v>0</v>
      </c>
      <c r="J45" s="123">
        <v>0</v>
      </c>
      <c r="K45" s="123">
        <v>0</v>
      </c>
      <c r="L45" s="123">
        <v>0</v>
      </c>
      <c r="Q45" s="173"/>
    </row>
    <row r="46" spans="1:18" ht="26" hidden="1" customHeight="1" collapsed="1">
      <c r="A46" s="68">
        <v>2</v>
      </c>
      <c r="B46" s="69">
        <v>2</v>
      </c>
      <c r="C46" s="57"/>
      <c r="D46" s="58"/>
      <c r="E46" s="59"/>
      <c r="F46" s="60"/>
      <c r="G46" s="61" t="s">
        <v>45</v>
      </c>
      <c r="H46" s="54">
        <v>13</v>
      </c>
      <c r="I46" s="125">
        <f t="shared" ref="I46:L48" si="2">I47</f>
        <v>0</v>
      </c>
      <c r="J46" s="126">
        <f t="shared" si="2"/>
        <v>0</v>
      </c>
      <c r="K46" s="125">
        <f t="shared" si="2"/>
        <v>0</v>
      </c>
      <c r="L46" s="125">
        <f t="shared" si="2"/>
        <v>0</v>
      </c>
    </row>
    <row r="47" spans="1:18" ht="27" hidden="1" customHeight="1" collapsed="1">
      <c r="A47" s="66">
        <v>2</v>
      </c>
      <c r="B47" s="62">
        <v>2</v>
      </c>
      <c r="C47" s="63">
        <v>1</v>
      </c>
      <c r="D47" s="64"/>
      <c r="E47" s="62"/>
      <c r="F47" s="65"/>
      <c r="G47" s="58" t="s">
        <v>45</v>
      </c>
      <c r="H47" s="54">
        <v>14</v>
      </c>
      <c r="I47" s="118">
        <f t="shared" si="2"/>
        <v>0</v>
      </c>
      <c r="J47" s="119">
        <f t="shared" si="2"/>
        <v>0</v>
      </c>
      <c r="K47" s="118">
        <f t="shared" si="2"/>
        <v>0</v>
      </c>
      <c r="L47" s="119">
        <f t="shared" si="2"/>
        <v>0</v>
      </c>
      <c r="Q47"/>
      <c r="R47" s="173"/>
    </row>
    <row r="48" spans="1:18" ht="15" hidden="1" customHeight="1" collapsed="1">
      <c r="A48" s="66">
        <v>2</v>
      </c>
      <c r="B48" s="62">
        <v>2</v>
      </c>
      <c r="C48" s="63">
        <v>1</v>
      </c>
      <c r="D48" s="64">
        <v>1</v>
      </c>
      <c r="E48" s="62"/>
      <c r="F48" s="65"/>
      <c r="G48" s="58" t="s">
        <v>45</v>
      </c>
      <c r="H48" s="54">
        <v>15</v>
      </c>
      <c r="I48" s="118">
        <f t="shared" si="2"/>
        <v>0</v>
      </c>
      <c r="J48" s="119">
        <f t="shared" si="2"/>
        <v>0</v>
      </c>
      <c r="K48" s="121">
        <f t="shared" si="2"/>
        <v>0</v>
      </c>
      <c r="L48" s="121">
        <f t="shared" si="2"/>
        <v>0</v>
      </c>
      <c r="Q48" s="173"/>
      <c r="R48"/>
    </row>
    <row r="49" spans="1:18" ht="24" hidden="1" customHeight="1" collapsed="1">
      <c r="A49" s="70">
        <v>2</v>
      </c>
      <c r="B49" s="71">
        <v>2</v>
      </c>
      <c r="C49" s="72">
        <v>1</v>
      </c>
      <c r="D49" s="73">
        <v>1</v>
      </c>
      <c r="E49" s="71">
        <v>1</v>
      </c>
      <c r="F49" s="74"/>
      <c r="G49" s="58" t="s">
        <v>45</v>
      </c>
      <c r="H49" s="54">
        <v>16</v>
      </c>
      <c r="I49" s="127">
        <f>SUM(I50:I65)</f>
        <v>0</v>
      </c>
      <c r="J49" s="127">
        <f>SUM(J50:J65)</f>
        <v>0</v>
      </c>
      <c r="K49" s="128">
        <f>SUM(K50:K65)</f>
        <v>0</v>
      </c>
      <c r="L49" s="128">
        <f>SUM(L50:L65)</f>
        <v>0</v>
      </c>
      <c r="Q49" s="173"/>
      <c r="R49"/>
    </row>
    <row r="50" spans="1:18" ht="15" hidden="1" customHeight="1" collapsed="1">
      <c r="A50" s="66">
        <v>2</v>
      </c>
      <c r="B50" s="62">
        <v>2</v>
      </c>
      <c r="C50" s="63">
        <v>1</v>
      </c>
      <c r="D50" s="64">
        <v>1</v>
      </c>
      <c r="E50" s="62">
        <v>1</v>
      </c>
      <c r="F50" s="75">
        <v>1</v>
      </c>
      <c r="G50" s="64" t="s">
        <v>46</v>
      </c>
      <c r="H50" s="54">
        <v>17</v>
      </c>
      <c r="I50" s="123">
        <v>0</v>
      </c>
      <c r="J50" s="123">
        <v>0</v>
      </c>
      <c r="K50" s="123">
        <v>0</v>
      </c>
      <c r="L50" s="123">
        <v>0</v>
      </c>
      <c r="Q50" s="173"/>
      <c r="R50"/>
    </row>
    <row r="51" spans="1:18" ht="26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65">
        <v>2</v>
      </c>
      <c r="G51" s="64" t="s">
        <v>47</v>
      </c>
      <c r="H51" s="54">
        <v>18</v>
      </c>
      <c r="I51" s="123">
        <v>0</v>
      </c>
      <c r="J51" s="123">
        <v>0</v>
      </c>
      <c r="K51" s="123">
        <v>0</v>
      </c>
      <c r="L51" s="123">
        <v>0</v>
      </c>
      <c r="Q51" s="173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5</v>
      </c>
      <c r="G52" s="64" t="s">
        <v>48</v>
      </c>
      <c r="H52" s="54">
        <v>19</v>
      </c>
      <c r="I52" s="123">
        <v>0</v>
      </c>
      <c r="J52" s="123">
        <v>0</v>
      </c>
      <c r="K52" s="123">
        <v>0</v>
      </c>
      <c r="L52" s="123">
        <v>0</v>
      </c>
      <c r="Q52" s="173"/>
      <c r="R52"/>
    </row>
    <row r="53" spans="1:18" ht="27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6</v>
      </c>
      <c r="G53" s="64" t="s">
        <v>49</v>
      </c>
      <c r="H53" s="54">
        <v>20</v>
      </c>
      <c r="I53" s="123">
        <v>0</v>
      </c>
      <c r="J53" s="123">
        <v>0</v>
      </c>
      <c r="K53" s="123">
        <v>0</v>
      </c>
      <c r="L53" s="123">
        <v>0</v>
      </c>
      <c r="Q53" s="173"/>
      <c r="R53"/>
    </row>
    <row r="54" spans="1:18" ht="26" hidden="1" customHeight="1" collapsed="1">
      <c r="A54" s="76">
        <v>2</v>
      </c>
      <c r="B54" s="59">
        <v>2</v>
      </c>
      <c r="C54" s="57">
        <v>1</v>
      </c>
      <c r="D54" s="58">
        <v>1</v>
      </c>
      <c r="E54" s="59">
        <v>1</v>
      </c>
      <c r="F54" s="60">
        <v>7</v>
      </c>
      <c r="G54" s="58" t="s">
        <v>50</v>
      </c>
      <c r="H54" s="54">
        <v>21</v>
      </c>
      <c r="I54" s="123">
        <v>0</v>
      </c>
      <c r="J54" s="123">
        <v>0</v>
      </c>
      <c r="K54" s="123">
        <v>0</v>
      </c>
      <c r="L54" s="123">
        <v>0</v>
      </c>
      <c r="Q54" s="173"/>
      <c r="R54"/>
    </row>
    <row r="55" spans="1:18" ht="12" hidden="1" customHeight="1" collapsed="1">
      <c r="A55" s="66">
        <v>2</v>
      </c>
      <c r="B55" s="62">
        <v>2</v>
      </c>
      <c r="C55" s="63">
        <v>1</v>
      </c>
      <c r="D55" s="64">
        <v>1</v>
      </c>
      <c r="E55" s="62">
        <v>1</v>
      </c>
      <c r="F55" s="65">
        <v>11</v>
      </c>
      <c r="G55" s="64" t="s">
        <v>51</v>
      </c>
      <c r="H55" s="54">
        <v>22</v>
      </c>
      <c r="I55" s="124">
        <v>0</v>
      </c>
      <c r="J55" s="123">
        <v>0</v>
      </c>
      <c r="K55" s="123">
        <v>0</v>
      </c>
      <c r="L55" s="123">
        <v>0</v>
      </c>
      <c r="Q55" s="173"/>
      <c r="R55"/>
    </row>
    <row r="56" spans="1:18" ht="15" hidden="1" customHeight="1" collapsed="1">
      <c r="A56" s="70">
        <v>2</v>
      </c>
      <c r="B56" s="77">
        <v>2</v>
      </c>
      <c r="C56" s="78">
        <v>1</v>
      </c>
      <c r="D56" s="78">
        <v>1</v>
      </c>
      <c r="E56" s="78">
        <v>1</v>
      </c>
      <c r="F56" s="79">
        <v>12</v>
      </c>
      <c r="G56" s="80" t="s">
        <v>52</v>
      </c>
      <c r="H56" s="54">
        <v>23</v>
      </c>
      <c r="I56" s="129">
        <v>0</v>
      </c>
      <c r="J56" s="123">
        <v>0</v>
      </c>
      <c r="K56" s="123">
        <v>0</v>
      </c>
      <c r="L56" s="123">
        <v>0</v>
      </c>
      <c r="Q56" s="173"/>
      <c r="R56"/>
    </row>
    <row r="57" spans="1:18" ht="25.05" hidden="1" customHeight="1" collapsed="1">
      <c r="A57" s="66">
        <v>2</v>
      </c>
      <c r="B57" s="62">
        <v>2</v>
      </c>
      <c r="C57" s="63">
        <v>1</v>
      </c>
      <c r="D57" s="63">
        <v>1</v>
      </c>
      <c r="E57" s="63">
        <v>1</v>
      </c>
      <c r="F57" s="65">
        <v>14</v>
      </c>
      <c r="G57" s="81" t="s">
        <v>53</v>
      </c>
      <c r="H57" s="54">
        <v>24</v>
      </c>
      <c r="I57" s="124">
        <v>0</v>
      </c>
      <c r="J57" s="124">
        <v>0</v>
      </c>
      <c r="K57" s="124">
        <v>0</v>
      </c>
      <c r="L57" s="124">
        <v>0</v>
      </c>
      <c r="Q57" s="173"/>
      <c r="R57"/>
    </row>
    <row r="58" spans="1:18" ht="27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15</v>
      </c>
      <c r="G58" s="64" t="s">
        <v>54</v>
      </c>
      <c r="H58" s="54">
        <v>25</v>
      </c>
      <c r="I58" s="124">
        <v>0</v>
      </c>
      <c r="J58" s="123">
        <v>0</v>
      </c>
      <c r="K58" s="123">
        <v>0</v>
      </c>
      <c r="L58" s="123">
        <v>0</v>
      </c>
      <c r="Q58" s="173"/>
      <c r="R58"/>
    </row>
    <row r="59" spans="1:18" ht="15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16</v>
      </c>
      <c r="G59" s="64" t="s">
        <v>55</v>
      </c>
      <c r="H59" s="54">
        <v>26</v>
      </c>
      <c r="I59" s="124">
        <v>0</v>
      </c>
      <c r="J59" s="123">
        <v>0</v>
      </c>
      <c r="K59" s="123">
        <v>0</v>
      </c>
      <c r="L59" s="123">
        <v>0</v>
      </c>
      <c r="Q59" s="173"/>
      <c r="R59"/>
    </row>
    <row r="60" spans="1:18" ht="27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17</v>
      </c>
      <c r="G60" s="64" t="s">
        <v>56</v>
      </c>
      <c r="H60" s="54">
        <v>27</v>
      </c>
      <c r="I60" s="124">
        <v>0</v>
      </c>
      <c r="J60" s="124">
        <v>0</v>
      </c>
      <c r="K60" s="124">
        <v>0</v>
      </c>
      <c r="L60" s="124">
        <v>0</v>
      </c>
      <c r="Q60" s="173"/>
      <c r="R60"/>
    </row>
    <row r="61" spans="1:18" ht="14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20</v>
      </c>
      <c r="G61" s="64" t="s">
        <v>57</v>
      </c>
      <c r="H61" s="54">
        <v>28</v>
      </c>
      <c r="I61" s="124">
        <v>0</v>
      </c>
      <c r="J61" s="123">
        <v>0</v>
      </c>
      <c r="K61" s="123">
        <v>0</v>
      </c>
      <c r="L61" s="123">
        <v>0</v>
      </c>
      <c r="Q61" s="173"/>
      <c r="R61"/>
    </row>
    <row r="62" spans="1:18" ht="27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21</v>
      </c>
      <c r="G62" s="64" t="s">
        <v>58</v>
      </c>
      <c r="H62" s="54">
        <v>29</v>
      </c>
      <c r="I62" s="124">
        <v>0</v>
      </c>
      <c r="J62" s="123">
        <v>0</v>
      </c>
      <c r="K62" s="123">
        <v>0</v>
      </c>
      <c r="L62" s="123">
        <v>0</v>
      </c>
      <c r="Q62" s="173"/>
      <c r="R62"/>
    </row>
    <row r="63" spans="1:18" ht="12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22</v>
      </c>
      <c r="G63" s="64" t="s">
        <v>59</v>
      </c>
      <c r="H63" s="54">
        <v>30</v>
      </c>
      <c r="I63" s="124">
        <v>0</v>
      </c>
      <c r="J63" s="123">
        <v>0</v>
      </c>
      <c r="K63" s="123">
        <v>0</v>
      </c>
      <c r="L63" s="123">
        <v>0</v>
      </c>
      <c r="Q63" s="173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23</v>
      </c>
      <c r="G64" s="64" t="s">
        <v>60</v>
      </c>
      <c r="H64" s="54">
        <v>31</v>
      </c>
      <c r="I64" s="124">
        <v>0</v>
      </c>
      <c r="J64" s="123">
        <v>0</v>
      </c>
      <c r="K64" s="123">
        <v>0</v>
      </c>
      <c r="L64" s="123">
        <v>0</v>
      </c>
      <c r="Q64" s="173"/>
      <c r="R64"/>
    </row>
    <row r="65" spans="1:18" ht="15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30</v>
      </c>
      <c r="G65" s="64" t="s">
        <v>61</v>
      </c>
      <c r="H65" s="54">
        <v>32</v>
      </c>
      <c r="I65" s="124">
        <v>0</v>
      </c>
      <c r="J65" s="123">
        <v>0</v>
      </c>
      <c r="K65" s="123">
        <v>0</v>
      </c>
      <c r="L65" s="123">
        <v>0</v>
      </c>
      <c r="Q65" s="173"/>
      <c r="R65"/>
    </row>
    <row r="66" spans="1:18" ht="14" hidden="1" customHeight="1" collapsed="1">
      <c r="A66" s="82">
        <v>2</v>
      </c>
      <c r="B66" s="83">
        <v>3</v>
      </c>
      <c r="C66" s="56"/>
      <c r="D66" s="57"/>
      <c r="E66" s="57"/>
      <c r="F66" s="60"/>
      <c r="G66" s="84" t="s">
        <v>62</v>
      </c>
      <c r="H66" s="54">
        <v>33</v>
      </c>
      <c r="I66" s="125">
        <f>I67</f>
        <v>0</v>
      </c>
      <c r="J66" s="125">
        <f>J67</f>
        <v>0</v>
      </c>
      <c r="K66" s="125">
        <f>K67</f>
        <v>0</v>
      </c>
      <c r="L66" s="125">
        <f>L67</f>
        <v>0</v>
      </c>
    </row>
    <row r="67" spans="1:18" ht="13.05" hidden="1" customHeight="1" collapsed="1">
      <c r="A67" s="66">
        <v>2</v>
      </c>
      <c r="B67" s="62">
        <v>3</v>
      </c>
      <c r="C67" s="63">
        <v>1</v>
      </c>
      <c r="D67" s="63"/>
      <c r="E67" s="63"/>
      <c r="F67" s="65"/>
      <c r="G67" s="64" t="s">
        <v>63</v>
      </c>
      <c r="H67" s="54">
        <v>34</v>
      </c>
      <c r="I67" s="118">
        <f>SUM(I68+I73+I78)</f>
        <v>0</v>
      </c>
      <c r="J67" s="130">
        <f>SUM(J68+J73+J78)</f>
        <v>0</v>
      </c>
      <c r="K67" s="119">
        <f>SUM(K68+K73+K78)</f>
        <v>0</v>
      </c>
      <c r="L67" s="118">
        <f>SUM(L68+L73+L78)</f>
        <v>0</v>
      </c>
      <c r="Q67"/>
      <c r="R67" s="173"/>
    </row>
    <row r="68" spans="1:18" ht="15" hidden="1" customHeight="1" collapsed="1">
      <c r="A68" s="66">
        <v>2</v>
      </c>
      <c r="B68" s="62">
        <v>3</v>
      </c>
      <c r="C68" s="63">
        <v>1</v>
      </c>
      <c r="D68" s="63">
        <v>1</v>
      </c>
      <c r="E68" s="63"/>
      <c r="F68" s="65"/>
      <c r="G68" s="64" t="s">
        <v>64</v>
      </c>
      <c r="H68" s="54">
        <v>35</v>
      </c>
      <c r="I68" s="118">
        <f>I69</f>
        <v>0</v>
      </c>
      <c r="J68" s="130">
        <f>J69</f>
        <v>0</v>
      </c>
      <c r="K68" s="119">
        <f>K69</f>
        <v>0</v>
      </c>
      <c r="L68" s="118">
        <f>L69</f>
        <v>0</v>
      </c>
      <c r="Q68" s="173"/>
      <c r="R68"/>
    </row>
    <row r="69" spans="1:18" ht="13.0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>
        <v>1</v>
      </c>
      <c r="F69" s="65"/>
      <c r="G69" s="64" t="s">
        <v>64</v>
      </c>
      <c r="H69" s="54">
        <v>36</v>
      </c>
      <c r="I69" s="118">
        <f>SUM(I70:I72)</f>
        <v>0</v>
      </c>
      <c r="J69" s="130">
        <f>SUM(J70:J72)</f>
        <v>0</v>
      </c>
      <c r="K69" s="119">
        <f>SUM(K70:K72)</f>
        <v>0</v>
      </c>
      <c r="L69" s="118">
        <f>SUM(L70:L72)</f>
        <v>0</v>
      </c>
      <c r="Q69" s="173"/>
      <c r="R69"/>
    </row>
    <row r="70" spans="1:18" s="85" customFormat="1" ht="25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>
        <v>1</v>
      </c>
      <c r="G70" s="64" t="s">
        <v>65</v>
      </c>
      <c r="H70" s="54">
        <v>37</v>
      </c>
      <c r="I70" s="124">
        <v>0</v>
      </c>
      <c r="J70" s="124">
        <v>0</v>
      </c>
      <c r="K70" s="124">
        <v>0</v>
      </c>
      <c r="L70" s="124">
        <v>0</v>
      </c>
      <c r="Q70" s="173"/>
      <c r="R70"/>
    </row>
    <row r="71" spans="1:18" ht="19.05" hidden="1" customHeight="1" collapsed="1">
      <c r="A71" s="66">
        <v>2</v>
      </c>
      <c r="B71" s="59">
        <v>3</v>
      </c>
      <c r="C71" s="57">
        <v>1</v>
      </c>
      <c r="D71" s="57">
        <v>1</v>
      </c>
      <c r="E71" s="57">
        <v>1</v>
      </c>
      <c r="F71" s="60">
        <v>2</v>
      </c>
      <c r="G71" s="58" t="s">
        <v>66</v>
      </c>
      <c r="H71" s="54">
        <v>38</v>
      </c>
      <c r="I71" s="122">
        <v>0</v>
      </c>
      <c r="J71" s="122">
        <v>0</v>
      </c>
      <c r="K71" s="122">
        <v>0</v>
      </c>
      <c r="L71" s="122">
        <v>0</v>
      </c>
      <c r="Q71" s="173"/>
      <c r="R71"/>
    </row>
    <row r="72" spans="1:18" ht="16.05" hidden="1" customHeight="1" collapsed="1">
      <c r="A72" s="62">
        <v>2</v>
      </c>
      <c r="B72" s="63">
        <v>3</v>
      </c>
      <c r="C72" s="63">
        <v>1</v>
      </c>
      <c r="D72" s="63">
        <v>1</v>
      </c>
      <c r="E72" s="63">
        <v>1</v>
      </c>
      <c r="F72" s="65">
        <v>3</v>
      </c>
      <c r="G72" s="64" t="s">
        <v>67</v>
      </c>
      <c r="H72" s="54">
        <v>39</v>
      </c>
      <c r="I72" s="124">
        <v>0</v>
      </c>
      <c r="J72" s="124">
        <v>0</v>
      </c>
      <c r="K72" s="124">
        <v>0</v>
      </c>
      <c r="L72" s="124">
        <v>0</v>
      </c>
      <c r="Q72" s="173"/>
      <c r="R72"/>
    </row>
    <row r="73" spans="1:18" ht="29" hidden="1" customHeight="1" collapsed="1">
      <c r="A73" s="59">
        <v>2</v>
      </c>
      <c r="B73" s="57">
        <v>3</v>
      </c>
      <c r="C73" s="57">
        <v>1</v>
      </c>
      <c r="D73" s="57">
        <v>2</v>
      </c>
      <c r="E73" s="57"/>
      <c r="F73" s="60"/>
      <c r="G73" s="58" t="s">
        <v>68</v>
      </c>
      <c r="H73" s="54">
        <v>40</v>
      </c>
      <c r="I73" s="125">
        <f>I74</f>
        <v>0</v>
      </c>
      <c r="J73" s="131">
        <f>J74</f>
        <v>0</v>
      </c>
      <c r="K73" s="126">
        <f>K74</f>
        <v>0</v>
      </c>
      <c r="L73" s="126">
        <f>L74</f>
        <v>0</v>
      </c>
      <c r="Q73" s="173"/>
      <c r="R73"/>
    </row>
    <row r="74" spans="1:18" ht="27" hidden="1" customHeight="1" collapsed="1">
      <c r="A74" s="71">
        <v>2</v>
      </c>
      <c r="B74" s="72">
        <v>3</v>
      </c>
      <c r="C74" s="72">
        <v>1</v>
      </c>
      <c r="D74" s="72">
        <v>2</v>
      </c>
      <c r="E74" s="72">
        <v>1</v>
      </c>
      <c r="F74" s="74"/>
      <c r="G74" s="58" t="s">
        <v>68</v>
      </c>
      <c r="H74" s="54">
        <v>41</v>
      </c>
      <c r="I74" s="121">
        <f>SUM(I75:I77)</f>
        <v>0</v>
      </c>
      <c r="J74" s="132">
        <f>SUM(J75:J77)</f>
        <v>0</v>
      </c>
      <c r="K74" s="120">
        <f>SUM(K75:K77)</f>
        <v>0</v>
      </c>
      <c r="L74" s="119">
        <f>SUM(L75:L77)</f>
        <v>0</v>
      </c>
      <c r="Q74" s="173"/>
      <c r="R74"/>
    </row>
    <row r="75" spans="1:18" s="85" customFormat="1" ht="27" hidden="1" customHeight="1" collapsed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>
        <v>1</v>
      </c>
      <c r="G75" s="66" t="s">
        <v>65</v>
      </c>
      <c r="H75" s="54">
        <v>42</v>
      </c>
      <c r="I75" s="124">
        <v>0</v>
      </c>
      <c r="J75" s="124">
        <v>0</v>
      </c>
      <c r="K75" s="124">
        <v>0</v>
      </c>
      <c r="L75" s="124">
        <v>0</v>
      </c>
      <c r="Q75" s="173"/>
      <c r="R75"/>
    </row>
    <row r="76" spans="1:18" ht="16.05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2</v>
      </c>
      <c r="G76" s="66" t="s">
        <v>66</v>
      </c>
      <c r="H76" s="54">
        <v>43</v>
      </c>
      <c r="I76" s="124">
        <v>0</v>
      </c>
      <c r="J76" s="124">
        <v>0</v>
      </c>
      <c r="K76" s="124">
        <v>0</v>
      </c>
      <c r="L76" s="124">
        <v>0</v>
      </c>
      <c r="Q76" s="173"/>
      <c r="R76"/>
    </row>
    <row r="77" spans="1:18" ht="1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3</v>
      </c>
      <c r="G77" s="66" t="s">
        <v>67</v>
      </c>
      <c r="H77" s="54">
        <v>44</v>
      </c>
      <c r="I77" s="124">
        <v>0</v>
      </c>
      <c r="J77" s="124">
        <v>0</v>
      </c>
      <c r="K77" s="124">
        <v>0</v>
      </c>
      <c r="L77" s="124">
        <v>0</v>
      </c>
      <c r="Q77" s="173"/>
      <c r="R77"/>
    </row>
    <row r="78" spans="1:18" ht="27" hidden="1" customHeight="1" collapsed="1">
      <c r="A78" s="62">
        <v>2</v>
      </c>
      <c r="B78" s="63">
        <v>3</v>
      </c>
      <c r="C78" s="63">
        <v>1</v>
      </c>
      <c r="D78" s="63">
        <v>3</v>
      </c>
      <c r="E78" s="63"/>
      <c r="F78" s="65"/>
      <c r="G78" s="66" t="s">
        <v>69</v>
      </c>
      <c r="H78" s="54">
        <v>45</v>
      </c>
      <c r="I78" s="118">
        <f>I79</f>
        <v>0</v>
      </c>
      <c r="J78" s="130">
        <f>J79</f>
        <v>0</v>
      </c>
      <c r="K78" s="119">
        <f>K79</f>
        <v>0</v>
      </c>
      <c r="L78" s="119">
        <f>L79</f>
        <v>0</v>
      </c>
      <c r="Q78" s="173"/>
      <c r="R78"/>
    </row>
    <row r="79" spans="1:18" ht="26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>
        <v>1</v>
      </c>
      <c r="F79" s="65"/>
      <c r="G79" s="66" t="s">
        <v>70</v>
      </c>
      <c r="H79" s="54">
        <v>46</v>
      </c>
      <c r="I79" s="118">
        <f>SUM(I80:I82)</f>
        <v>0</v>
      </c>
      <c r="J79" s="130">
        <f>SUM(J80:J82)</f>
        <v>0</v>
      </c>
      <c r="K79" s="119">
        <f>SUM(K80:K82)</f>
        <v>0</v>
      </c>
      <c r="L79" s="119">
        <f>SUM(L80:L82)</f>
        <v>0</v>
      </c>
      <c r="Q79" s="173"/>
      <c r="R79"/>
    </row>
    <row r="80" spans="1:18" ht="15" hidden="1" customHeight="1" collapsed="1">
      <c r="A80" s="59">
        <v>2</v>
      </c>
      <c r="B80" s="57">
        <v>3</v>
      </c>
      <c r="C80" s="57">
        <v>1</v>
      </c>
      <c r="D80" s="57">
        <v>3</v>
      </c>
      <c r="E80" s="57">
        <v>1</v>
      </c>
      <c r="F80" s="60">
        <v>1</v>
      </c>
      <c r="G80" s="76" t="s">
        <v>71</v>
      </c>
      <c r="H80" s="54">
        <v>47</v>
      </c>
      <c r="I80" s="122">
        <v>0</v>
      </c>
      <c r="J80" s="122">
        <v>0</v>
      </c>
      <c r="K80" s="122">
        <v>0</v>
      </c>
      <c r="L80" s="122">
        <v>0</v>
      </c>
      <c r="Q80" s="173"/>
      <c r="R80"/>
    </row>
    <row r="81" spans="1:18" ht="16.05" hidden="1" customHeight="1" collapsed="1">
      <c r="A81" s="62">
        <v>2</v>
      </c>
      <c r="B81" s="63">
        <v>3</v>
      </c>
      <c r="C81" s="63">
        <v>1</v>
      </c>
      <c r="D81" s="63">
        <v>3</v>
      </c>
      <c r="E81" s="63">
        <v>1</v>
      </c>
      <c r="F81" s="65">
        <v>2</v>
      </c>
      <c r="G81" s="66" t="s">
        <v>72</v>
      </c>
      <c r="H81" s="54">
        <v>48</v>
      </c>
      <c r="I81" s="124">
        <v>0</v>
      </c>
      <c r="J81" s="124">
        <v>0</v>
      </c>
      <c r="K81" s="124">
        <v>0</v>
      </c>
      <c r="L81" s="124">
        <v>0</v>
      </c>
      <c r="Q81" s="173"/>
      <c r="R81"/>
    </row>
    <row r="82" spans="1:18" ht="17" hidden="1" customHeight="1" collapsed="1">
      <c r="A82" s="59">
        <v>2</v>
      </c>
      <c r="B82" s="57">
        <v>3</v>
      </c>
      <c r="C82" s="57">
        <v>1</v>
      </c>
      <c r="D82" s="57">
        <v>3</v>
      </c>
      <c r="E82" s="57">
        <v>1</v>
      </c>
      <c r="F82" s="60">
        <v>3</v>
      </c>
      <c r="G82" s="76" t="s">
        <v>73</v>
      </c>
      <c r="H82" s="54">
        <v>49</v>
      </c>
      <c r="I82" s="122">
        <v>0</v>
      </c>
      <c r="J82" s="122">
        <v>0</v>
      </c>
      <c r="K82" s="122">
        <v>0</v>
      </c>
      <c r="L82" s="122">
        <v>0</v>
      </c>
      <c r="Q82" s="173"/>
      <c r="R82"/>
    </row>
    <row r="83" spans="1:18" ht="12" hidden="1" customHeight="1" collapsed="1">
      <c r="A83" s="59">
        <v>2</v>
      </c>
      <c r="B83" s="57">
        <v>3</v>
      </c>
      <c r="C83" s="57">
        <v>2</v>
      </c>
      <c r="D83" s="57"/>
      <c r="E83" s="57"/>
      <c r="F83" s="60"/>
      <c r="G83" s="76" t="s">
        <v>74</v>
      </c>
      <c r="H83" s="54">
        <v>50</v>
      </c>
      <c r="I83" s="118">
        <f t="shared" ref="I83:L84" si="3">I84</f>
        <v>0</v>
      </c>
      <c r="J83" s="118">
        <f t="shared" si="3"/>
        <v>0</v>
      </c>
      <c r="K83" s="118">
        <f t="shared" si="3"/>
        <v>0</v>
      </c>
      <c r="L83" s="118">
        <f t="shared" si="3"/>
        <v>0</v>
      </c>
    </row>
    <row r="84" spans="1:18" ht="12" hidden="1" customHeight="1" collapsed="1">
      <c r="A84" s="59">
        <v>2</v>
      </c>
      <c r="B84" s="57">
        <v>3</v>
      </c>
      <c r="C84" s="57">
        <v>2</v>
      </c>
      <c r="D84" s="57">
        <v>1</v>
      </c>
      <c r="E84" s="57"/>
      <c r="F84" s="60"/>
      <c r="G84" s="76" t="s">
        <v>74</v>
      </c>
      <c r="H84" s="54">
        <v>51</v>
      </c>
      <c r="I84" s="118">
        <f t="shared" si="3"/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5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>
        <v>1</v>
      </c>
      <c r="F85" s="60"/>
      <c r="G85" s="76" t="s">
        <v>74</v>
      </c>
      <c r="H85" s="54">
        <v>52</v>
      </c>
      <c r="I85" s="118">
        <f>SUM(I86)</f>
        <v>0</v>
      </c>
      <c r="J85" s="118">
        <f>SUM(J86)</f>
        <v>0</v>
      </c>
      <c r="K85" s="118">
        <f>SUM(K86)</f>
        <v>0</v>
      </c>
      <c r="L85" s="118">
        <f>SUM(L86)</f>
        <v>0</v>
      </c>
    </row>
    <row r="86" spans="1:18" ht="13.0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>
        <v>1</v>
      </c>
      <c r="G86" s="76" t="s">
        <v>74</v>
      </c>
      <c r="H86" s="54">
        <v>53</v>
      </c>
      <c r="I86" s="124">
        <v>0</v>
      </c>
      <c r="J86" s="124">
        <v>0</v>
      </c>
      <c r="K86" s="124">
        <v>0</v>
      </c>
      <c r="L86" s="124">
        <v>0</v>
      </c>
    </row>
    <row r="87" spans="1:18" ht="16.05" hidden="1" customHeight="1" collapsed="1">
      <c r="A87" s="50">
        <v>2</v>
      </c>
      <c r="B87" s="51">
        <v>4</v>
      </c>
      <c r="C87" s="51"/>
      <c r="D87" s="51"/>
      <c r="E87" s="51"/>
      <c r="F87" s="53"/>
      <c r="G87" s="86" t="s">
        <v>75</v>
      </c>
      <c r="H87" s="54">
        <v>54</v>
      </c>
      <c r="I87" s="118">
        <f t="shared" ref="I87:L89" si="4">I88</f>
        <v>0</v>
      </c>
      <c r="J87" s="130">
        <f t="shared" si="4"/>
        <v>0</v>
      </c>
      <c r="K87" s="119">
        <f t="shared" si="4"/>
        <v>0</v>
      </c>
      <c r="L87" s="119">
        <f t="shared" si="4"/>
        <v>0</v>
      </c>
    </row>
    <row r="88" spans="1:18" ht="15" hidden="1" customHeight="1" collapsed="1">
      <c r="A88" s="62">
        <v>2</v>
      </c>
      <c r="B88" s="63">
        <v>4</v>
      </c>
      <c r="C88" s="63">
        <v>1</v>
      </c>
      <c r="D88" s="63"/>
      <c r="E88" s="63"/>
      <c r="F88" s="65"/>
      <c r="G88" s="66" t="s">
        <v>76</v>
      </c>
      <c r="H88" s="54">
        <v>55</v>
      </c>
      <c r="I88" s="118">
        <f t="shared" si="4"/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7" hidden="1" customHeight="1" collapsed="1">
      <c r="A89" s="62">
        <v>2</v>
      </c>
      <c r="B89" s="63">
        <v>4</v>
      </c>
      <c r="C89" s="63">
        <v>1</v>
      </c>
      <c r="D89" s="63">
        <v>1</v>
      </c>
      <c r="E89" s="63"/>
      <c r="F89" s="65"/>
      <c r="G89" s="66" t="s">
        <v>76</v>
      </c>
      <c r="H89" s="54">
        <v>56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8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>
        <v>1</v>
      </c>
      <c r="F90" s="65"/>
      <c r="G90" s="66" t="s">
        <v>76</v>
      </c>
      <c r="H90" s="54">
        <v>57</v>
      </c>
      <c r="I90" s="118">
        <f>SUM(I91:I93)</f>
        <v>0</v>
      </c>
      <c r="J90" s="130">
        <f>SUM(J91:J93)</f>
        <v>0</v>
      </c>
      <c r="K90" s="119">
        <f>SUM(K91:K93)</f>
        <v>0</v>
      </c>
      <c r="L90" s="119">
        <f>SUM(L91:L93)</f>
        <v>0</v>
      </c>
    </row>
    <row r="91" spans="1:18" ht="14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>
        <v>1</v>
      </c>
      <c r="G91" s="66" t="s">
        <v>77</v>
      </c>
      <c r="H91" s="54">
        <v>58</v>
      </c>
      <c r="I91" s="124">
        <v>0</v>
      </c>
      <c r="J91" s="124">
        <v>0</v>
      </c>
      <c r="K91" s="124">
        <v>0</v>
      </c>
      <c r="L91" s="124">
        <v>0</v>
      </c>
    </row>
    <row r="92" spans="1:18" ht="13.05" hidden="1" customHeight="1" collapsed="1">
      <c r="A92" s="62">
        <v>2</v>
      </c>
      <c r="B92" s="62">
        <v>4</v>
      </c>
      <c r="C92" s="62">
        <v>1</v>
      </c>
      <c r="D92" s="63">
        <v>1</v>
      </c>
      <c r="E92" s="63">
        <v>1</v>
      </c>
      <c r="F92" s="87">
        <v>2</v>
      </c>
      <c r="G92" s="64" t="s">
        <v>78</v>
      </c>
      <c r="H92" s="54">
        <v>59</v>
      </c>
      <c r="I92" s="124">
        <v>0</v>
      </c>
      <c r="J92" s="124">
        <v>0</v>
      </c>
      <c r="K92" s="124">
        <v>0</v>
      </c>
      <c r="L92" s="124">
        <v>0</v>
      </c>
    </row>
    <row r="93" spans="1:18" hidden="1" collapsed="1">
      <c r="A93" s="62">
        <v>2</v>
      </c>
      <c r="B93" s="63">
        <v>4</v>
      </c>
      <c r="C93" s="62">
        <v>1</v>
      </c>
      <c r="D93" s="63">
        <v>1</v>
      </c>
      <c r="E93" s="63">
        <v>1</v>
      </c>
      <c r="F93" s="87">
        <v>3</v>
      </c>
      <c r="G93" s="64" t="s">
        <v>79</v>
      </c>
      <c r="H93" s="54">
        <v>60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50">
        <v>2</v>
      </c>
      <c r="B94" s="51">
        <v>5</v>
      </c>
      <c r="C94" s="50"/>
      <c r="D94" s="51"/>
      <c r="E94" s="51"/>
      <c r="F94" s="88"/>
      <c r="G94" s="52" t="s">
        <v>80</v>
      </c>
      <c r="H94" s="54">
        <v>61</v>
      </c>
      <c r="I94" s="118">
        <f>SUM(I95+I100+I105)</f>
        <v>0</v>
      </c>
      <c r="J94" s="130">
        <f>SUM(J95+J100+J105)</f>
        <v>0</v>
      </c>
      <c r="K94" s="119">
        <f>SUM(K95+K100+K105)</f>
        <v>0</v>
      </c>
      <c r="L94" s="119">
        <f>SUM(L95+L100+L105)</f>
        <v>0</v>
      </c>
    </row>
    <row r="95" spans="1:18" hidden="1" collapsed="1">
      <c r="A95" s="59">
        <v>2</v>
      </c>
      <c r="B95" s="57">
        <v>5</v>
      </c>
      <c r="C95" s="59">
        <v>1</v>
      </c>
      <c r="D95" s="57"/>
      <c r="E95" s="57"/>
      <c r="F95" s="89"/>
      <c r="G95" s="58" t="s">
        <v>81</v>
      </c>
      <c r="H95" s="54">
        <v>62</v>
      </c>
      <c r="I95" s="125">
        <f t="shared" ref="I95:L96" si="5">I96</f>
        <v>0</v>
      </c>
      <c r="J95" s="131">
        <f t="shared" si="5"/>
        <v>0</v>
      </c>
      <c r="K95" s="126">
        <f t="shared" si="5"/>
        <v>0</v>
      </c>
      <c r="L95" s="126">
        <f t="shared" si="5"/>
        <v>0</v>
      </c>
    </row>
    <row r="96" spans="1:18" hidden="1" collapsed="1">
      <c r="A96" s="62">
        <v>2</v>
      </c>
      <c r="B96" s="63">
        <v>5</v>
      </c>
      <c r="C96" s="62">
        <v>1</v>
      </c>
      <c r="D96" s="63">
        <v>1</v>
      </c>
      <c r="E96" s="63"/>
      <c r="F96" s="87"/>
      <c r="G96" s="64" t="s">
        <v>81</v>
      </c>
      <c r="H96" s="54">
        <v>63</v>
      </c>
      <c r="I96" s="118">
        <f t="shared" si="5"/>
        <v>0</v>
      </c>
      <c r="J96" s="130">
        <f t="shared" si="5"/>
        <v>0</v>
      </c>
      <c r="K96" s="119">
        <f t="shared" si="5"/>
        <v>0</v>
      </c>
      <c r="L96" s="119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>
        <v>1</v>
      </c>
      <c r="F97" s="87"/>
      <c r="G97" s="64" t="s">
        <v>81</v>
      </c>
      <c r="H97" s="54">
        <v>64</v>
      </c>
      <c r="I97" s="118">
        <f>SUM(I98:I99)</f>
        <v>0</v>
      </c>
      <c r="J97" s="130">
        <f>SUM(J98:J99)</f>
        <v>0</v>
      </c>
      <c r="K97" s="119">
        <f>SUM(K98:K99)</f>
        <v>0</v>
      </c>
      <c r="L97" s="119">
        <f>SUM(L98:L99)</f>
        <v>0</v>
      </c>
    </row>
    <row r="98" spans="1:12" ht="25.05" hidden="1" customHeight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>
        <v>1</v>
      </c>
      <c r="G98" s="64" t="s">
        <v>82</v>
      </c>
      <c r="H98" s="54">
        <v>65</v>
      </c>
      <c r="I98" s="124">
        <v>0</v>
      </c>
      <c r="J98" s="124">
        <v>0</v>
      </c>
      <c r="K98" s="124">
        <v>0</v>
      </c>
      <c r="L98" s="124">
        <v>0</v>
      </c>
    </row>
    <row r="99" spans="1:12" ht="1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2</v>
      </c>
      <c r="G99" s="64" t="s">
        <v>83</v>
      </c>
      <c r="H99" s="54">
        <v>66</v>
      </c>
      <c r="I99" s="124">
        <v>0</v>
      </c>
      <c r="J99" s="124">
        <v>0</v>
      </c>
      <c r="K99" s="124">
        <v>0</v>
      </c>
      <c r="L99" s="124">
        <v>0</v>
      </c>
    </row>
    <row r="100" spans="1:12" ht="12" hidden="1" customHeight="1" collapsed="1">
      <c r="A100" s="62">
        <v>2</v>
      </c>
      <c r="B100" s="63">
        <v>5</v>
      </c>
      <c r="C100" s="62">
        <v>2</v>
      </c>
      <c r="D100" s="63"/>
      <c r="E100" s="63"/>
      <c r="F100" s="87"/>
      <c r="G100" s="64" t="s">
        <v>84</v>
      </c>
      <c r="H100" s="54">
        <v>67</v>
      </c>
      <c r="I100" s="118">
        <f t="shared" ref="I100:L101" si="6">I101</f>
        <v>0</v>
      </c>
      <c r="J100" s="130">
        <f t="shared" si="6"/>
        <v>0</v>
      </c>
      <c r="K100" s="119">
        <f t="shared" si="6"/>
        <v>0</v>
      </c>
      <c r="L100" s="118">
        <f t="shared" si="6"/>
        <v>0</v>
      </c>
    </row>
    <row r="101" spans="1:12" ht="15" hidden="1" customHeight="1" collapsed="1">
      <c r="A101" s="66">
        <v>2</v>
      </c>
      <c r="B101" s="62">
        <v>5</v>
      </c>
      <c r="C101" s="63">
        <v>2</v>
      </c>
      <c r="D101" s="64">
        <v>1</v>
      </c>
      <c r="E101" s="62"/>
      <c r="F101" s="87"/>
      <c r="G101" s="64" t="s">
        <v>84</v>
      </c>
      <c r="H101" s="54">
        <v>68</v>
      </c>
      <c r="I101" s="118">
        <f t="shared" si="6"/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>
        <v>1</v>
      </c>
      <c r="F102" s="87"/>
      <c r="G102" s="64" t="s">
        <v>84</v>
      </c>
      <c r="H102" s="54">
        <v>69</v>
      </c>
      <c r="I102" s="118">
        <f>SUM(I103:I104)</f>
        <v>0</v>
      </c>
      <c r="J102" s="130">
        <f>SUM(J103:J104)</f>
        <v>0</v>
      </c>
      <c r="K102" s="119">
        <f>SUM(K103:K104)</f>
        <v>0</v>
      </c>
      <c r="L102" s="118">
        <f>SUM(L103:L104)</f>
        <v>0</v>
      </c>
    </row>
    <row r="103" spans="1:12" ht="25.0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>
        <v>1</v>
      </c>
      <c r="G103" s="64" t="s">
        <v>85</v>
      </c>
      <c r="H103" s="54">
        <v>70</v>
      </c>
      <c r="I103" s="124">
        <v>0</v>
      </c>
      <c r="J103" s="124">
        <v>0</v>
      </c>
      <c r="K103" s="124">
        <v>0</v>
      </c>
      <c r="L103" s="124"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2</v>
      </c>
      <c r="G104" s="64" t="s">
        <v>86</v>
      </c>
      <c r="H104" s="54">
        <v>71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8.05" hidden="1" customHeight="1" collapsed="1">
      <c r="A105" s="66">
        <v>2</v>
      </c>
      <c r="B105" s="62">
        <v>5</v>
      </c>
      <c r="C105" s="63">
        <v>3</v>
      </c>
      <c r="D105" s="64"/>
      <c r="E105" s="62"/>
      <c r="F105" s="87"/>
      <c r="G105" s="64" t="s">
        <v>87</v>
      </c>
      <c r="H105" s="54">
        <v>72</v>
      </c>
      <c r="I105" s="118">
        <f>I106+I110</f>
        <v>0</v>
      </c>
      <c r="J105" s="118">
        <f>J106+J110</f>
        <v>0</v>
      </c>
      <c r="K105" s="118">
        <f>K106+K110</f>
        <v>0</v>
      </c>
      <c r="L105" s="118">
        <f>L106+L110</f>
        <v>0</v>
      </c>
    </row>
    <row r="106" spans="1:12" ht="27" hidden="1" customHeight="1" collapsed="1">
      <c r="A106" s="66">
        <v>2</v>
      </c>
      <c r="B106" s="62">
        <v>5</v>
      </c>
      <c r="C106" s="63">
        <v>3</v>
      </c>
      <c r="D106" s="64">
        <v>1</v>
      </c>
      <c r="E106" s="62"/>
      <c r="F106" s="87"/>
      <c r="G106" s="64" t="s">
        <v>88</v>
      </c>
      <c r="H106" s="54">
        <v>73</v>
      </c>
      <c r="I106" s="118">
        <f>I107</f>
        <v>0</v>
      </c>
      <c r="J106" s="130">
        <f>J107</f>
        <v>0</v>
      </c>
      <c r="K106" s="119">
        <f>K107</f>
        <v>0</v>
      </c>
      <c r="L106" s="118">
        <f>L107</f>
        <v>0</v>
      </c>
    </row>
    <row r="107" spans="1:12" ht="30" hidden="1" customHeight="1" collapsed="1">
      <c r="A107" s="70">
        <v>2</v>
      </c>
      <c r="B107" s="71">
        <v>5</v>
      </c>
      <c r="C107" s="72">
        <v>3</v>
      </c>
      <c r="D107" s="73">
        <v>1</v>
      </c>
      <c r="E107" s="71">
        <v>1</v>
      </c>
      <c r="F107" s="90"/>
      <c r="G107" s="73" t="s">
        <v>88</v>
      </c>
      <c r="H107" s="54">
        <v>74</v>
      </c>
      <c r="I107" s="121">
        <f>SUM(I108:I109)</f>
        <v>0</v>
      </c>
      <c r="J107" s="132">
        <f>SUM(J108:J109)</f>
        <v>0</v>
      </c>
      <c r="K107" s="120">
        <f>SUM(K108:K109)</f>
        <v>0</v>
      </c>
      <c r="L107" s="121">
        <f>SUM(L108:L109)</f>
        <v>0</v>
      </c>
    </row>
    <row r="108" spans="1:12" ht="26" hidden="1" customHeight="1" collapsed="1">
      <c r="A108" s="66">
        <v>2</v>
      </c>
      <c r="B108" s="62">
        <v>5</v>
      </c>
      <c r="C108" s="63">
        <v>3</v>
      </c>
      <c r="D108" s="64">
        <v>1</v>
      </c>
      <c r="E108" s="62">
        <v>1</v>
      </c>
      <c r="F108" s="87">
        <v>1</v>
      </c>
      <c r="G108" s="64" t="s">
        <v>88</v>
      </c>
      <c r="H108" s="54">
        <v>75</v>
      </c>
      <c r="I108" s="124">
        <v>0</v>
      </c>
      <c r="J108" s="124">
        <v>0</v>
      </c>
      <c r="K108" s="124">
        <v>0</v>
      </c>
      <c r="L108" s="124">
        <v>0</v>
      </c>
    </row>
    <row r="109" spans="1:12" ht="26" hidden="1" customHeight="1" collapsed="1">
      <c r="A109" s="70">
        <v>2</v>
      </c>
      <c r="B109" s="71">
        <v>5</v>
      </c>
      <c r="C109" s="72">
        <v>3</v>
      </c>
      <c r="D109" s="73">
        <v>1</v>
      </c>
      <c r="E109" s="71">
        <v>1</v>
      </c>
      <c r="F109" s="90">
        <v>2</v>
      </c>
      <c r="G109" s="73" t="s">
        <v>89</v>
      </c>
      <c r="H109" s="54">
        <v>76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7" hidden="1" customHeight="1" collapsed="1">
      <c r="A110" s="70">
        <v>2</v>
      </c>
      <c r="B110" s="71">
        <v>5</v>
      </c>
      <c r="C110" s="72">
        <v>3</v>
      </c>
      <c r="D110" s="73">
        <v>2</v>
      </c>
      <c r="E110" s="71"/>
      <c r="F110" s="90"/>
      <c r="G110" s="73" t="s">
        <v>90</v>
      </c>
      <c r="H110" s="54">
        <v>77</v>
      </c>
      <c r="I110" s="121">
        <f>I111</f>
        <v>0</v>
      </c>
      <c r="J110" s="121">
        <f>J111</f>
        <v>0</v>
      </c>
      <c r="K110" s="121">
        <f>K111</f>
        <v>0</v>
      </c>
      <c r="L110" s="121">
        <f>L111</f>
        <v>0</v>
      </c>
    </row>
    <row r="111" spans="1:12" ht="25.05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>
        <v>1</v>
      </c>
      <c r="F111" s="90"/>
      <c r="G111" s="73" t="s">
        <v>90</v>
      </c>
      <c r="H111" s="54">
        <v>78</v>
      </c>
      <c r="I111" s="121">
        <f>SUM(I112:I113)</f>
        <v>0</v>
      </c>
      <c r="J111" s="121">
        <f>SUM(J112:J113)</f>
        <v>0</v>
      </c>
      <c r="K111" s="121">
        <f>SUM(K112:K113)</f>
        <v>0</v>
      </c>
      <c r="L111" s="121">
        <f>SUM(L112:L113)</f>
        <v>0</v>
      </c>
    </row>
    <row r="112" spans="1:12" ht="30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>
        <v>1</v>
      </c>
      <c r="G112" s="73" t="s">
        <v>90</v>
      </c>
      <c r="H112" s="54">
        <v>79</v>
      </c>
      <c r="I112" s="124">
        <v>0</v>
      </c>
      <c r="J112" s="124">
        <v>0</v>
      </c>
      <c r="K112" s="124">
        <v>0</v>
      </c>
      <c r="L112" s="124">
        <v>0</v>
      </c>
    </row>
    <row r="113" spans="1:12" ht="18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2</v>
      </c>
      <c r="G113" s="73" t="s">
        <v>91</v>
      </c>
      <c r="H113" s="54">
        <v>80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6.05" hidden="1" customHeight="1" collapsed="1">
      <c r="A114" s="86">
        <v>2</v>
      </c>
      <c r="B114" s="50">
        <v>6</v>
      </c>
      <c r="C114" s="51"/>
      <c r="D114" s="52"/>
      <c r="E114" s="50"/>
      <c r="F114" s="88"/>
      <c r="G114" s="91" t="s">
        <v>92</v>
      </c>
      <c r="H114" s="54">
        <v>81</v>
      </c>
      <c r="I114" s="118">
        <f>SUM(I115+I120+I124+I128+I132+I136)</f>
        <v>0</v>
      </c>
      <c r="J114" s="118">
        <f>SUM(J115+J120+J124+J128+J132+J136)</f>
        <v>0</v>
      </c>
      <c r="K114" s="118">
        <f>SUM(K115+K120+K124+K128+K132+K136)</f>
        <v>0</v>
      </c>
      <c r="L114" s="118">
        <f>SUM(L115+L120+L124+L128+L132+L136)</f>
        <v>0</v>
      </c>
    </row>
    <row r="115" spans="1:12" ht="14" hidden="1" customHeight="1" collapsed="1">
      <c r="A115" s="70">
        <v>2</v>
      </c>
      <c r="B115" s="71">
        <v>6</v>
      </c>
      <c r="C115" s="72">
        <v>1</v>
      </c>
      <c r="D115" s="73"/>
      <c r="E115" s="71"/>
      <c r="F115" s="90"/>
      <c r="G115" s="73" t="s">
        <v>93</v>
      </c>
      <c r="H115" s="54">
        <v>82</v>
      </c>
      <c r="I115" s="121">
        <f t="shared" ref="I115:L116" si="7">I116</f>
        <v>0</v>
      </c>
      <c r="J115" s="132">
        <f t="shared" si="7"/>
        <v>0</v>
      </c>
      <c r="K115" s="120">
        <f t="shared" si="7"/>
        <v>0</v>
      </c>
      <c r="L115" s="121">
        <f t="shared" si="7"/>
        <v>0</v>
      </c>
    </row>
    <row r="116" spans="1:12" ht="14" hidden="1" customHeight="1" collapsed="1">
      <c r="A116" s="66">
        <v>2</v>
      </c>
      <c r="B116" s="62">
        <v>6</v>
      </c>
      <c r="C116" s="63">
        <v>1</v>
      </c>
      <c r="D116" s="64">
        <v>1</v>
      </c>
      <c r="E116" s="62"/>
      <c r="F116" s="87"/>
      <c r="G116" s="64" t="s">
        <v>93</v>
      </c>
      <c r="H116" s="54">
        <v>83</v>
      </c>
      <c r="I116" s="118">
        <f t="shared" si="7"/>
        <v>0</v>
      </c>
      <c r="J116" s="130">
        <f t="shared" si="7"/>
        <v>0</v>
      </c>
      <c r="K116" s="119">
        <f t="shared" si="7"/>
        <v>0</v>
      </c>
      <c r="L116" s="118">
        <f t="shared" si="7"/>
        <v>0</v>
      </c>
    </row>
    <row r="117" spans="1:12" hidden="1" collapsed="1">
      <c r="A117" s="66">
        <v>2</v>
      </c>
      <c r="B117" s="62">
        <v>6</v>
      </c>
      <c r="C117" s="63">
        <v>1</v>
      </c>
      <c r="D117" s="64">
        <v>1</v>
      </c>
      <c r="E117" s="62">
        <v>1</v>
      </c>
      <c r="F117" s="87"/>
      <c r="G117" s="64" t="s">
        <v>93</v>
      </c>
      <c r="H117" s="54">
        <v>84</v>
      </c>
      <c r="I117" s="118">
        <f>SUM(I118:I119)</f>
        <v>0</v>
      </c>
      <c r="J117" s="130">
        <f>SUM(J118:J119)</f>
        <v>0</v>
      </c>
      <c r="K117" s="119">
        <f>SUM(K118:K119)</f>
        <v>0</v>
      </c>
      <c r="L117" s="118">
        <f>SUM(L118:L119)</f>
        <v>0</v>
      </c>
    </row>
    <row r="118" spans="1:12" ht="13.05" hidden="1" customHeight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>
        <v>1</v>
      </c>
      <c r="G118" s="64" t="s">
        <v>94</v>
      </c>
      <c r="H118" s="54">
        <v>85</v>
      </c>
      <c r="I118" s="124">
        <v>0</v>
      </c>
      <c r="J118" s="124">
        <v>0</v>
      </c>
      <c r="K118" s="124">
        <v>0</v>
      </c>
      <c r="L118" s="124">
        <v>0</v>
      </c>
    </row>
    <row r="119" spans="1:12" hidden="1" collapsed="1">
      <c r="A119" s="76">
        <v>2</v>
      </c>
      <c r="B119" s="59">
        <v>6</v>
      </c>
      <c r="C119" s="57">
        <v>1</v>
      </c>
      <c r="D119" s="58">
        <v>1</v>
      </c>
      <c r="E119" s="59">
        <v>1</v>
      </c>
      <c r="F119" s="89">
        <v>2</v>
      </c>
      <c r="G119" s="58" t="s">
        <v>95</v>
      </c>
      <c r="H119" s="54">
        <v>86</v>
      </c>
      <c r="I119" s="122">
        <v>0</v>
      </c>
      <c r="J119" s="122">
        <v>0</v>
      </c>
      <c r="K119" s="122">
        <v>0</v>
      </c>
      <c r="L119" s="122">
        <v>0</v>
      </c>
    </row>
    <row r="120" spans="1:12" ht="25.05" hidden="1" customHeight="1" collapsed="1">
      <c r="A120" s="66">
        <v>2</v>
      </c>
      <c r="B120" s="62">
        <v>6</v>
      </c>
      <c r="C120" s="63">
        <v>2</v>
      </c>
      <c r="D120" s="64"/>
      <c r="E120" s="62"/>
      <c r="F120" s="87"/>
      <c r="G120" s="64" t="s">
        <v>96</v>
      </c>
      <c r="H120" s="54">
        <v>87</v>
      </c>
      <c r="I120" s="118">
        <f t="shared" ref="I120:L122" si="8">I121</f>
        <v>0</v>
      </c>
      <c r="J120" s="130">
        <f t="shared" si="8"/>
        <v>0</v>
      </c>
      <c r="K120" s="119">
        <f t="shared" si="8"/>
        <v>0</v>
      </c>
      <c r="L120" s="118">
        <f t="shared" si="8"/>
        <v>0</v>
      </c>
    </row>
    <row r="121" spans="1:12" ht="14" hidden="1" customHeight="1" collapsed="1">
      <c r="A121" s="66">
        <v>2</v>
      </c>
      <c r="B121" s="62">
        <v>6</v>
      </c>
      <c r="C121" s="63">
        <v>2</v>
      </c>
      <c r="D121" s="64">
        <v>1</v>
      </c>
      <c r="E121" s="62"/>
      <c r="F121" s="87"/>
      <c r="G121" s="64" t="s">
        <v>96</v>
      </c>
      <c r="H121" s="54">
        <v>88</v>
      </c>
      <c r="I121" s="118">
        <f t="shared" si="8"/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>
        <v>1</v>
      </c>
      <c r="F122" s="87"/>
      <c r="G122" s="64" t="s">
        <v>96</v>
      </c>
      <c r="H122" s="54">
        <v>89</v>
      </c>
      <c r="I122" s="133">
        <f t="shared" si="8"/>
        <v>0</v>
      </c>
      <c r="J122" s="134">
        <f t="shared" si="8"/>
        <v>0</v>
      </c>
      <c r="K122" s="135">
        <f t="shared" si="8"/>
        <v>0</v>
      </c>
      <c r="L122" s="133">
        <f t="shared" si="8"/>
        <v>0</v>
      </c>
    </row>
    <row r="123" spans="1:12" ht="25.05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>
        <v>1</v>
      </c>
      <c r="G123" s="64" t="s">
        <v>96</v>
      </c>
      <c r="H123" s="54">
        <v>90</v>
      </c>
      <c r="I123" s="124">
        <v>0</v>
      </c>
      <c r="J123" s="124">
        <v>0</v>
      </c>
      <c r="K123" s="124">
        <v>0</v>
      </c>
      <c r="L123" s="124">
        <v>0</v>
      </c>
    </row>
    <row r="124" spans="1:12" ht="26" hidden="1" customHeight="1" collapsed="1">
      <c r="A124" s="76">
        <v>2</v>
      </c>
      <c r="B124" s="59">
        <v>6</v>
      </c>
      <c r="C124" s="57">
        <v>3</v>
      </c>
      <c r="D124" s="58"/>
      <c r="E124" s="59"/>
      <c r="F124" s="89"/>
      <c r="G124" s="58" t="s">
        <v>97</v>
      </c>
      <c r="H124" s="54">
        <v>91</v>
      </c>
      <c r="I124" s="125">
        <f t="shared" ref="I124:L126" si="9">I125</f>
        <v>0</v>
      </c>
      <c r="J124" s="131">
        <f t="shared" si="9"/>
        <v>0</v>
      </c>
      <c r="K124" s="126">
        <f t="shared" si="9"/>
        <v>0</v>
      </c>
      <c r="L124" s="125">
        <f t="shared" si="9"/>
        <v>0</v>
      </c>
    </row>
    <row r="125" spans="1:12" ht="25.05" hidden="1" customHeight="1" collapsed="1">
      <c r="A125" s="66">
        <v>2</v>
      </c>
      <c r="B125" s="62">
        <v>6</v>
      </c>
      <c r="C125" s="63">
        <v>3</v>
      </c>
      <c r="D125" s="64">
        <v>1</v>
      </c>
      <c r="E125" s="62"/>
      <c r="F125" s="87"/>
      <c r="G125" s="64" t="s">
        <v>97</v>
      </c>
      <c r="H125" s="54">
        <v>92</v>
      </c>
      <c r="I125" s="118">
        <f t="shared" si="9"/>
        <v>0</v>
      </c>
      <c r="J125" s="130">
        <f t="shared" si="9"/>
        <v>0</v>
      </c>
      <c r="K125" s="119">
        <f t="shared" si="9"/>
        <v>0</v>
      </c>
      <c r="L125" s="118">
        <f t="shared" si="9"/>
        <v>0</v>
      </c>
    </row>
    <row r="126" spans="1:12" ht="26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>
        <v>1</v>
      </c>
      <c r="F126" s="87"/>
      <c r="G126" s="64" t="s">
        <v>97</v>
      </c>
      <c r="H126" s="54">
        <v>93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7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>
        <v>1</v>
      </c>
      <c r="G127" s="64" t="s">
        <v>97</v>
      </c>
      <c r="H127" s="54">
        <v>94</v>
      </c>
      <c r="I127" s="124">
        <v>0</v>
      </c>
      <c r="J127" s="124">
        <v>0</v>
      </c>
      <c r="K127" s="124">
        <v>0</v>
      </c>
      <c r="L127" s="124">
        <v>0</v>
      </c>
    </row>
    <row r="128" spans="1:12" ht="25.05" hidden="1" customHeight="1" collapsed="1">
      <c r="A128" s="76">
        <v>2</v>
      </c>
      <c r="B128" s="59">
        <v>6</v>
      </c>
      <c r="C128" s="57">
        <v>4</v>
      </c>
      <c r="D128" s="58"/>
      <c r="E128" s="59"/>
      <c r="F128" s="89"/>
      <c r="G128" s="58" t="s">
        <v>98</v>
      </c>
      <c r="H128" s="54">
        <v>95</v>
      </c>
      <c r="I128" s="125">
        <f t="shared" ref="I128:L130" si="10">I129</f>
        <v>0</v>
      </c>
      <c r="J128" s="131">
        <f t="shared" si="10"/>
        <v>0</v>
      </c>
      <c r="K128" s="126">
        <f t="shared" si="10"/>
        <v>0</v>
      </c>
      <c r="L128" s="125">
        <f t="shared" si="10"/>
        <v>0</v>
      </c>
    </row>
    <row r="129" spans="1:12" ht="27" hidden="1" customHeight="1" collapsed="1">
      <c r="A129" s="66">
        <v>2</v>
      </c>
      <c r="B129" s="62">
        <v>6</v>
      </c>
      <c r="C129" s="63">
        <v>4</v>
      </c>
      <c r="D129" s="64">
        <v>1</v>
      </c>
      <c r="E129" s="62"/>
      <c r="F129" s="87"/>
      <c r="G129" s="64" t="s">
        <v>98</v>
      </c>
      <c r="H129" s="54">
        <v>96</v>
      </c>
      <c r="I129" s="118">
        <f t="shared" si="10"/>
        <v>0</v>
      </c>
      <c r="J129" s="130">
        <f t="shared" si="10"/>
        <v>0</v>
      </c>
      <c r="K129" s="119">
        <f t="shared" si="10"/>
        <v>0</v>
      </c>
      <c r="L129" s="118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>
        <v>1</v>
      </c>
      <c r="F130" s="87"/>
      <c r="G130" s="64" t="s">
        <v>98</v>
      </c>
      <c r="H130" s="54">
        <v>97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>
        <v>1</v>
      </c>
      <c r="G131" s="64" t="s">
        <v>98</v>
      </c>
      <c r="H131" s="54">
        <v>98</v>
      </c>
      <c r="I131" s="124">
        <v>0</v>
      </c>
      <c r="J131" s="124">
        <v>0</v>
      </c>
      <c r="K131" s="124">
        <v>0</v>
      </c>
      <c r="L131" s="124">
        <v>0</v>
      </c>
    </row>
    <row r="132" spans="1:12" ht="27" hidden="1" customHeight="1" collapsed="1">
      <c r="A132" s="70">
        <v>2</v>
      </c>
      <c r="B132" s="77">
        <v>6</v>
      </c>
      <c r="C132" s="78">
        <v>5</v>
      </c>
      <c r="D132" s="80"/>
      <c r="E132" s="77"/>
      <c r="F132" s="92"/>
      <c r="G132" s="80" t="s">
        <v>99</v>
      </c>
      <c r="H132" s="54">
        <v>99</v>
      </c>
      <c r="I132" s="127">
        <f t="shared" ref="I132:L134" si="11">I133</f>
        <v>0</v>
      </c>
      <c r="J132" s="136">
        <f t="shared" si="11"/>
        <v>0</v>
      </c>
      <c r="K132" s="128">
        <f t="shared" si="11"/>
        <v>0</v>
      </c>
      <c r="L132" s="127">
        <f t="shared" si="11"/>
        <v>0</v>
      </c>
    </row>
    <row r="133" spans="1:12" ht="29" hidden="1" customHeight="1" collapsed="1">
      <c r="A133" s="66">
        <v>2</v>
      </c>
      <c r="B133" s="62">
        <v>6</v>
      </c>
      <c r="C133" s="63">
        <v>5</v>
      </c>
      <c r="D133" s="64">
        <v>1</v>
      </c>
      <c r="E133" s="62"/>
      <c r="F133" s="87"/>
      <c r="G133" s="80" t="s">
        <v>99</v>
      </c>
      <c r="H133" s="54">
        <v>100</v>
      </c>
      <c r="I133" s="118">
        <f t="shared" si="11"/>
        <v>0</v>
      </c>
      <c r="J133" s="130">
        <f t="shared" si="11"/>
        <v>0</v>
      </c>
      <c r="K133" s="119">
        <f t="shared" si="11"/>
        <v>0</v>
      </c>
      <c r="L133" s="118">
        <f t="shared" si="11"/>
        <v>0</v>
      </c>
    </row>
    <row r="134" spans="1:12" ht="25.05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>
        <v>1</v>
      </c>
      <c r="F134" s="87"/>
      <c r="G134" s="80" t="s">
        <v>99</v>
      </c>
      <c r="H134" s="54">
        <v>101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7" hidden="1" customHeight="1" collapsed="1">
      <c r="A135" s="62">
        <v>2</v>
      </c>
      <c r="B135" s="63">
        <v>6</v>
      </c>
      <c r="C135" s="62">
        <v>5</v>
      </c>
      <c r="D135" s="62">
        <v>1</v>
      </c>
      <c r="E135" s="64">
        <v>1</v>
      </c>
      <c r="F135" s="87">
        <v>1</v>
      </c>
      <c r="G135" s="62" t="s">
        <v>100</v>
      </c>
      <c r="H135" s="54">
        <v>102</v>
      </c>
      <c r="I135" s="124">
        <v>0</v>
      </c>
      <c r="J135" s="124">
        <v>0</v>
      </c>
      <c r="K135" s="124">
        <v>0</v>
      </c>
      <c r="L135" s="124">
        <v>0</v>
      </c>
    </row>
    <row r="136" spans="1:12" ht="27" hidden="1" customHeight="1" collapsed="1">
      <c r="A136" s="66">
        <v>2</v>
      </c>
      <c r="B136" s="63">
        <v>6</v>
      </c>
      <c r="C136" s="62">
        <v>6</v>
      </c>
      <c r="D136" s="63"/>
      <c r="E136" s="64"/>
      <c r="F136" s="65"/>
      <c r="G136" s="161" t="s">
        <v>101</v>
      </c>
      <c r="H136" s="54">
        <v>103</v>
      </c>
      <c r="I136" s="119">
        <f t="shared" ref="I136:L138" si="12">I137</f>
        <v>0</v>
      </c>
      <c r="J136" s="118">
        <f t="shared" si="12"/>
        <v>0</v>
      </c>
      <c r="K136" s="118">
        <f t="shared" si="12"/>
        <v>0</v>
      </c>
      <c r="L136" s="118">
        <f t="shared" si="12"/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>
        <v>1</v>
      </c>
      <c r="E137" s="64"/>
      <c r="F137" s="65"/>
      <c r="G137" s="161" t="s">
        <v>101</v>
      </c>
      <c r="H137" s="54">
        <v>104</v>
      </c>
      <c r="I137" s="118">
        <f t="shared" si="12"/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>
        <v>1</v>
      </c>
      <c r="F138" s="65"/>
      <c r="G138" s="161" t="s">
        <v>101</v>
      </c>
      <c r="H138" s="54">
        <v>105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>
        <v>1</v>
      </c>
      <c r="G139" s="162" t="s">
        <v>101</v>
      </c>
      <c r="H139" s="54">
        <v>106</v>
      </c>
      <c r="I139" s="124">
        <v>0</v>
      </c>
      <c r="J139" s="137">
        <v>0</v>
      </c>
      <c r="K139" s="124">
        <v>0</v>
      </c>
      <c r="L139" s="124">
        <v>0</v>
      </c>
    </row>
    <row r="140" spans="1:12" ht="28.05" hidden="1" customHeight="1" collapsed="1">
      <c r="A140" s="86">
        <v>2</v>
      </c>
      <c r="B140" s="50">
        <v>7</v>
      </c>
      <c r="C140" s="50"/>
      <c r="D140" s="51"/>
      <c r="E140" s="51"/>
      <c r="F140" s="53"/>
      <c r="G140" s="52" t="s">
        <v>102</v>
      </c>
      <c r="H140" s="54">
        <v>107</v>
      </c>
      <c r="I140" s="119">
        <f>SUM(I141+I146+I154)</f>
        <v>0</v>
      </c>
      <c r="J140" s="130">
        <f>SUM(J141+J146+J154)</f>
        <v>0</v>
      </c>
      <c r="K140" s="119">
        <f>SUM(K141+K146+K154)</f>
        <v>0</v>
      </c>
      <c r="L140" s="118">
        <f>SUM(L141+L146+L154)</f>
        <v>0</v>
      </c>
    </row>
    <row r="141" spans="1:12" hidden="1" collapsed="1">
      <c r="A141" s="66">
        <v>2</v>
      </c>
      <c r="B141" s="62">
        <v>7</v>
      </c>
      <c r="C141" s="62">
        <v>1</v>
      </c>
      <c r="D141" s="63"/>
      <c r="E141" s="63"/>
      <c r="F141" s="65"/>
      <c r="G141" s="64" t="s">
        <v>103</v>
      </c>
      <c r="H141" s="54">
        <v>108</v>
      </c>
      <c r="I141" s="119">
        <f t="shared" ref="I141:L142" si="13">I142</f>
        <v>0</v>
      </c>
      <c r="J141" s="130">
        <f t="shared" si="13"/>
        <v>0</v>
      </c>
      <c r="K141" s="119">
        <f t="shared" si="13"/>
        <v>0</v>
      </c>
      <c r="L141" s="118">
        <f t="shared" si="13"/>
        <v>0</v>
      </c>
    </row>
    <row r="142" spans="1:12" ht="24" hidden="1" customHeight="1" collapsed="1">
      <c r="A142" s="66">
        <v>2</v>
      </c>
      <c r="B142" s="62">
        <v>7</v>
      </c>
      <c r="C142" s="62">
        <v>1</v>
      </c>
      <c r="D142" s="63">
        <v>1</v>
      </c>
      <c r="E142" s="63"/>
      <c r="F142" s="65"/>
      <c r="G142" s="64" t="s">
        <v>103</v>
      </c>
      <c r="H142" s="54">
        <v>109</v>
      </c>
      <c r="I142" s="119">
        <f t="shared" si="13"/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8.05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>
        <v>1</v>
      </c>
      <c r="F143" s="65"/>
      <c r="G143" s="64" t="s">
        <v>103</v>
      </c>
      <c r="H143" s="54">
        <v>110</v>
      </c>
      <c r="I143" s="119">
        <f>SUM(I144:I145)</f>
        <v>0</v>
      </c>
      <c r="J143" s="130">
        <f>SUM(J144:J145)</f>
        <v>0</v>
      </c>
      <c r="K143" s="119">
        <f>SUM(K144:K145)</f>
        <v>0</v>
      </c>
      <c r="L143" s="118">
        <f>SUM(L144:L145)</f>
        <v>0</v>
      </c>
    </row>
    <row r="144" spans="1:12" ht="26" hidden="1" customHeight="1" collapsed="1">
      <c r="A144" s="76">
        <v>2</v>
      </c>
      <c r="B144" s="59">
        <v>7</v>
      </c>
      <c r="C144" s="76">
        <v>1</v>
      </c>
      <c r="D144" s="62">
        <v>1</v>
      </c>
      <c r="E144" s="57">
        <v>1</v>
      </c>
      <c r="F144" s="60">
        <v>1</v>
      </c>
      <c r="G144" s="58" t="s">
        <v>104</v>
      </c>
      <c r="H144" s="54">
        <v>111</v>
      </c>
      <c r="I144" s="138">
        <v>0</v>
      </c>
      <c r="J144" s="138">
        <v>0</v>
      </c>
      <c r="K144" s="138">
        <v>0</v>
      </c>
      <c r="L144" s="138">
        <v>0</v>
      </c>
    </row>
    <row r="145" spans="1:12" ht="24" hidden="1" customHeight="1" collapsed="1">
      <c r="A145" s="62">
        <v>2</v>
      </c>
      <c r="B145" s="62">
        <v>7</v>
      </c>
      <c r="C145" s="66">
        <v>1</v>
      </c>
      <c r="D145" s="62">
        <v>1</v>
      </c>
      <c r="E145" s="63">
        <v>1</v>
      </c>
      <c r="F145" s="65">
        <v>2</v>
      </c>
      <c r="G145" s="64" t="s">
        <v>105</v>
      </c>
      <c r="H145" s="54">
        <v>112</v>
      </c>
      <c r="I145" s="123">
        <v>0</v>
      </c>
      <c r="J145" s="123">
        <v>0</v>
      </c>
      <c r="K145" s="123">
        <v>0</v>
      </c>
      <c r="L145" s="123">
        <v>0</v>
      </c>
    </row>
    <row r="146" spans="1:12" ht="25.05" hidden="1" customHeight="1" collapsed="1">
      <c r="A146" s="70">
        <v>2</v>
      </c>
      <c r="B146" s="71">
        <v>7</v>
      </c>
      <c r="C146" s="70">
        <v>2</v>
      </c>
      <c r="D146" s="71"/>
      <c r="E146" s="72"/>
      <c r="F146" s="74"/>
      <c r="G146" s="73" t="s">
        <v>106</v>
      </c>
      <c r="H146" s="54">
        <v>113</v>
      </c>
      <c r="I146" s="120">
        <f t="shared" ref="I146:L147" si="14">I147</f>
        <v>0</v>
      </c>
      <c r="J146" s="132">
        <f t="shared" si="14"/>
        <v>0</v>
      </c>
      <c r="K146" s="120">
        <f t="shared" si="14"/>
        <v>0</v>
      </c>
      <c r="L146" s="121">
        <f t="shared" si="14"/>
        <v>0</v>
      </c>
    </row>
    <row r="147" spans="1:12" ht="25.05" hidden="1" customHeight="1" collapsed="1">
      <c r="A147" s="66">
        <v>2</v>
      </c>
      <c r="B147" s="62">
        <v>7</v>
      </c>
      <c r="C147" s="66">
        <v>2</v>
      </c>
      <c r="D147" s="62">
        <v>1</v>
      </c>
      <c r="E147" s="63"/>
      <c r="F147" s="65"/>
      <c r="G147" s="64" t="s">
        <v>107</v>
      </c>
      <c r="H147" s="54">
        <v>114</v>
      </c>
      <c r="I147" s="119">
        <f t="shared" si="14"/>
        <v>0</v>
      </c>
      <c r="J147" s="130">
        <f t="shared" si="14"/>
        <v>0</v>
      </c>
      <c r="K147" s="119">
        <f t="shared" si="14"/>
        <v>0</v>
      </c>
      <c r="L147" s="118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>
        <v>1</v>
      </c>
      <c r="F148" s="65"/>
      <c r="G148" s="64" t="s">
        <v>107</v>
      </c>
      <c r="H148" s="54">
        <v>115</v>
      </c>
      <c r="I148" s="119">
        <f>SUM(I149:I150)</f>
        <v>0</v>
      </c>
      <c r="J148" s="130">
        <f>SUM(J149:J150)</f>
        <v>0</v>
      </c>
      <c r="K148" s="119">
        <f>SUM(K149:K150)</f>
        <v>0</v>
      </c>
      <c r="L148" s="118">
        <f>SUM(L149:L150)</f>
        <v>0</v>
      </c>
    </row>
    <row r="149" spans="1:12" ht="23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>
        <v>1</v>
      </c>
      <c r="G149" s="64" t="s">
        <v>108</v>
      </c>
      <c r="H149" s="54">
        <v>116</v>
      </c>
      <c r="I149" s="123">
        <v>0</v>
      </c>
      <c r="J149" s="123">
        <v>0</v>
      </c>
      <c r="K149" s="123">
        <v>0</v>
      </c>
      <c r="L149" s="123">
        <v>0</v>
      </c>
    </row>
    <row r="150" spans="1:12" ht="26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2</v>
      </c>
      <c r="G150" s="64" t="s">
        <v>109</v>
      </c>
      <c r="H150" s="54">
        <v>117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7" hidden="1" customHeight="1" collapsed="1">
      <c r="A151" s="66">
        <v>2</v>
      </c>
      <c r="B151" s="62">
        <v>7</v>
      </c>
      <c r="C151" s="66">
        <v>2</v>
      </c>
      <c r="D151" s="62">
        <v>2</v>
      </c>
      <c r="E151" s="63"/>
      <c r="F151" s="65"/>
      <c r="G151" s="64" t="s">
        <v>110</v>
      </c>
      <c r="H151" s="54">
        <v>118</v>
      </c>
      <c r="I151" s="119">
        <f>I152</f>
        <v>0</v>
      </c>
      <c r="J151" s="119">
        <f>J152</f>
        <v>0</v>
      </c>
      <c r="K151" s="119">
        <f>K152</f>
        <v>0</v>
      </c>
      <c r="L151" s="119">
        <f>L152</f>
        <v>0</v>
      </c>
    </row>
    <row r="152" spans="1:12" ht="24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>
        <v>1</v>
      </c>
      <c r="F152" s="65"/>
      <c r="G152" s="64" t="s">
        <v>110</v>
      </c>
      <c r="H152" s="54">
        <v>119</v>
      </c>
      <c r="I152" s="119">
        <f>SUM(I153)</f>
        <v>0</v>
      </c>
      <c r="J152" s="119">
        <f>SUM(J153)</f>
        <v>0</v>
      </c>
      <c r="K152" s="119">
        <f>SUM(K153)</f>
        <v>0</v>
      </c>
      <c r="L152" s="119">
        <f>SUM(L153)</f>
        <v>0</v>
      </c>
    </row>
    <row r="153" spans="1:12" ht="27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>
        <v>1</v>
      </c>
      <c r="G153" s="64" t="s">
        <v>110</v>
      </c>
      <c r="H153" s="54">
        <v>120</v>
      </c>
      <c r="I153" s="123">
        <v>0</v>
      </c>
      <c r="J153" s="123">
        <v>0</v>
      </c>
      <c r="K153" s="123">
        <v>0</v>
      </c>
      <c r="L153" s="123">
        <v>0</v>
      </c>
    </row>
    <row r="154" spans="1:12" hidden="1" collapsed="1">
      <c r="A154" s="66">
        <v>2</v>
      </c>
      <c r="B154" s="62">
        <v>7</v>
      </c>
      <c r="C154" s="66">
        <v>3</v>
      </c>
      <c r="D154" s="62"/>
      <c r="E154" s="63"/>
      <c r="F154" s="65"/>
      <c r="G154" s="64" t="s">
        <v>111</v>
      </c>
      <c r="H154" s="54">
        <v>121</v>
      </c>
      <c r="I154" s="119">
        <f t="shared" ref="I154:L155" si="15">I155</f>
        <v>0</v>
      </c>
      <c r="J154" s="130">
        <f t="shared" si="15"/>
        <v>0</v>
      </c>
      <c r="K154" s="119">
        <f t="shared" si="15"/>
        <v>0</v>
      </c>
      <c r="L154" s="118">
        <f t="shared" si="15"/>
        <v>0</v>
      </c>
    </row>
    <row r="155" spans="1:12" hidden="1" collapsed="1">
      <c r="A155" s="70">
        <v>2</v>
      </c>
      <c r="B155" s="77">
        <v>7</v>
      </c>
      <c r="C155" s="95">
        <v>3</v>
      </c>
      <c r="D155" s="77">
        <v>1</v>
      </c>
      <c r="E155" s="78"/>
      <c r="F155" s="79"/>
      <c r="G155" s="80" t="s">
        <v>111</v>
      </c>
      <c r="H155" s="54">
        <v>122</v>
      </c>
      <c r="I155" s="128">
        <f t="shared" si="15"/>
        <v>0</v>
      </c>
      <c r="J155" s="136">
        <f t="shared" si="15"/>
        <v>0</v>
      </c>
      <c r="K155" s="128">
        <f t="shared" si="15"/>
        <v>0</v>
      </c>
      <c r="L155" s="127">
        <f t="shared" si="15"/>
        <v>0</v>
      </c>
    </row>
    <row r="156" spans="1:12" hidden="1" collapsed="1">
      <c r="A156" s="66">
        <v>2</v>
      </c>
      <c r="B156" s="62">
        <v>7</v>
      </c>
      <c r="C156" s="66">
        <v>3</v>
      </c>
      <c r="D156" s="62">
        <v>1</v>
      </c>
      <c r="E156" s="63">
        <v>1</v>
      </c>
      <c r="F156" s="65"/>
      <c r="G156" s="64" t="s">
        <v>111</v>
      </c>
      <c r="H156" s="54">
        <v>123</v>
      </c>
      <c r="I156" s="119">
        <f>SUM(I157:I158)</f>
        <v>0</v>
      </c>
      <c r="J156" s="130">
        <f>SUM(J157:J158)</f>
        <v>0</v>
      </c>
      <c r="K156" s="119">
        <f>SUM(K157:K158)</f>
        <v>0</v>
      </c>
      <c r="L156" s="118">
        <f>SUM(L157:L158)</f>
        <v>0</v>
      </c>
    </row>
    <row r="157" spans="1:12" hidden="1" collapsed="1">
      <c r="A157" s="76">
        <v>2</v>
      </c>
      <c r="B157" s="59">
        <v>7</v>
      </c>
      <c r="C157" s="76">
        <v>3</v>
      </c>
      <c r="D157" s="59">
        <v>1</v>
      </c>
      <c r="E157" s="57">
        <v>1</v>
      </c>
      <c r="F157" s="60">
        <v>1</v>
      </c>
      <c r="G157" s="58" t="s">
        <v>112</v>
      </c>
      <c r="H157" s="54">
        <v>124</v>
      </c>
      <c r="I157" s="138">
        <v>0</v>
      </c>
      <c r="J157" s="138">
        <v>0</v>
      </c>
      <c r="K157" s="138">
        <v>0</v>
      </c>
      <c r="L157" s="138">
        <v>0</v>
      </c>
    </row>
    <row r="158" spans="1:12" ht="25.05" hidden="1" customHeight="1" collapsed="1">
      <c r="A158" s="66">
        <v>2</v>
      </c>
      <c r="B158" s="62">
        <v>7</v>
      </c>
      <c r="C158" s="66">
        <v>3</v>
      </c>
      <c r="D158" s="62">
        <v>1</v>
      </c>
      <c r="E158" s="63">
        <v>1</v>
      </c>
      <c r="F158" s="65">
        <v>2</v>
      </c>
      <c r="G158" s="64" t="s">
        <v>113</v>
      </c>
      <c r="H158" s="54">
        <v>125</v>
      </c>
      <c r="I158" s="123">
        <v>0</v>
      </c>
      <c r="J158" s="124">
        <v>0</v>
      </c>
      <c r="K158" s="124">
        <v>0</v>
      </c>
      <c r="L158" s="124">
        <v>0</v>
      </c>
    </row>
    <row r="159" spans="1:12" ht="24" hidden="1" customHeight="1" collapsed="1">
      <c r="A159" s="86">
        <v>2</v>
      </c>
      <c r="B159" s="86">
        <v>8</v>
      </c>
      <c r="C159" s="50"/>
      <c r="D159" s="69"/>
      <c r="E159" s="56"/>
      <c r="F159" s="96"/>
      <c r="G159" s="61" t="s">
        <v>114</v>
      </c>
      <c r="H159" s="54">
        <v>126</v>
      </c>
      <c r="I159" s="126">
        <f>I160</f>
        <v>0</v>
      </c>
      <c r="J159" s="131">
        <f>J160</f>
        <v>0</v>
      </c>
      <c r="K159" s="126">
        <f>K160</f>
        <v>0</v>
      </c>
      <c r="L159" s="125">
        <f>L160</f>
        <v>0</v>
      </c>
    </row>
    <row r="160" spans="1:12" ht="21" hidden="1" customHeight="1" collapsed="1">
      <c r="A160" s="70">
        <v>2</v>
      </c>
      <c r="B160" s="70">
        <v>8</v>
      </c>
      <c r="C160" s="70">
        <v>1</v>
      </c>
      <c r="D160" s="71"/>
      <c r="E160" s="72"/>
      <c r="F160" s="74"/>
      <c r="G160" s="58" t="s">
        <v>114</v>
      </c>
      <c r="H160" s="54">
        <v>127</v>
      </c>
      <c r="I160" s="126">
        <f>I161+I166</f>
        <v>0</v>
      </c>
      <c r="J160" s="131">
        <f>J161+J166</f>
        <v>0</v>
      </c>
      <c r="K160" s="126">
        <f>K161+K166</f>
        <v>0</v>
      </c>
      <c r="L160" s="125">
        <f>L161+L166</f>
        <v>0</v>
      </c>
    </row>
    <row r="161" spans="1:12" ht="27" hidden="1" customHeight="1" collapsed="1">
      <c r="A161" s="66">
        <v>2</v>
      </c>
      <c r="B161" s="62">
        <v>8</v>
      </c>
      <c r="C161" s="64">
        <v>1</v>
      </c>
      <c r="D161" s="62">
        <v>1</v>
      </c>
      <c r="E161" s="63"/>
      <c r="F161" s="65"/>
      <c r="G161" s="64" t="s">
        <v>115</v>
      </c>
      <c r="H161" s="54">
        <v>128</v>
      </c>
      <c r="I161" s="119">
        <f>I162</f>
        <v>0</v>
      </c>
      <c r="J161" s="130">
        <f>J162</f>
        <v>0</v>
      </c>
      <c r="K161" s="119">
        <f>K162</f>
        <v>0</v>
      </c>
      <c r="L161" s="118">
        <f>L162</f>
        <v>0</v>
      </c>
    </row>
    <row r="162" spans="1:12" ht="23" hidden="1" customHeight="1" collapsed="1">
      <c r="A162" s="66">
        <v>2</v>
      </c>
      <c r="B162" s="62">
        <v>8</v>
      </c>
      <c r="C162" s="58">
        <v>1</v>
      </c>
      <c r="D162" s="59">
        <v>1</v>
      </c>
      <c r="E162" s="57">
        <v>1</v>
      </c>
      <c r="F162" s="60"/>
      <c r="G162" s="64" t="s">
        <v>115</v>
      </c>
      <c r="H162" s="54">
        <v>129</v>
      </c>
      <c r="I162" s="126">
        <f>SUM(I163:I165)</f>
        <v>0</v>
      </c>
      <c r="J162" s="126">
        <f>SUM(J163:J165)</f>
        <v>0</v>
      </c>
      <c r="K162" s="126">
        <f>SUM(K163:K165)</f>
        <v>0</v>
      </c>
      <c r="L162" s="126">
        <f>SUM(L163:L165)</f>
        <v>0</v>
      </c>
    </row>
    <row r="163" spans="1:12" ht="23" hidden="1" customHeight="1" collapsed="1">
      <c r="A163" s="62">
        <v>2</v>
      </c>
      <c r="B163" s="59">
        <v>8</v>
      </c>
      <c r="C163" s="64">
        <v>1</v>
      </c>
      <c r="D163" s="62">
        <v>1</v>
      </c>
      <c r="E163" s="63">
        <v>1</v>
      </c>
      <c r="F163" s="65">
        <v>1</v>
      </c>
      <c r="G163" s="64" t="s">
        <v>116</v>
      </c>
      <c r="H163" s="54">
        <v>130</v>
      </c>
      <c r="I163" s="123">
        <v>0</v>
      </c>
      <c r="J163" s="123">
        <v>0</v>
      </c>
      <c r="K163" s="123">
        <v>0</v>
      </c>
      <c r="L163" s="123">
        <v>0</v>
      </c>
    </row>
    <row r="164" spans="1:12" ht="27" hidden="1" customHeight="1" collapsed="1">
      <c r="A164" s="70">
        <v>2</v>
      </c>
      <c r="B164" s="77">
        <v>8</v>
      </c>
      <c r="C164" s="80">
        <v>1</v>
      </c>
      <c r="D164" s="77">
        <v>1</v>
      </c>
      <c r="E164" s="78">
        <v>1</v>
      </c>
      <c r="F164" s="79">
        <v>2</v>
      </c>
      <c r="G164" s="80" t="s">
        <v>117</v>
      </c>
      <c r="H164" s="54">
        <v>131</v>
      </c>
      <c r="I164" s="139">
        <v>0</v>
      </c>
      <c r="J164" s="139">
        <v>0</v>
      </c>
      <c r="K164" s="139">
        <v>0</v>
      </c>
      <c r="L164" s="139">
        <v>0</v>
      </c>
    </row>
    <row r="165" spans="1:12" hidden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3</v>
      </c>
      <c r="G165" s="80" t="s">
        <v>118</v>
      </c>
      <c r="H165" s="54">
        <v>132</v>
      </c>
      <c r="I165" s="139">
        <v>0</v>
      </c>
      <c r="J165" s="140">
        <v>0</v>
      </c>
      <c r="K165" s="139">
        <v>0</v>
      </c>
      <c r="L165" s="129">
        <v>0</v>
      </c>
    </row>
    <row r="166" spans="1:12" ht="23" hidden="1" customHeight="1" collapsed="1">
      <c r="A166" s="66">
        <v>2</v>
      </c>
      <c r="B166" s="62">
        <v>8</v>
      </c>
      <c r="C166" s="64">
        <v>1</v>
      </c>
      <c r="D166" s="62">
        <v>2</v>
      </c>
      <c r="E166" s="63"/>
      <c r="F166" s="65"/>
      <c r="G166" s="64" t="s">
        <v>119</v>
      </c>
      <c r="H166" s="54">
        <v>133</v>
      </c>
      <c r="I166" s="119">
        <f t="shared" ref="I166:L167" si="16">I167</f>
        <v>0</v>
      </c>
      <c r="J166" s="130">
        <f t="shared" si="16"/>
        <v>0</v>
      </c>
      <c r="K166" s="119">
        <f t="shared" si="16"/>
        <v>0</v>
      </c>
      <c r="L166" s="118">
        <f t="shared" si="16"/>
        <v>0</v>
      </c>
    </row>
    <row r="167" spans="1:12" hidden="1" collapsed="1">
      <c r="A167" s="66">
        <v>2</v>
      </c>
      <c r="B167" s="62">
        <v>8</v>
      </c>
      <c r="C167" s="64">
        <v>1</v>
      </c>
      <c r="D167" s="62">
        <v>2</v>
      </c>
      <c r="E167" s="63">
        <v>1</v>
      </c>
      <c r="F167" s="65"/>
      <c r="G167" s="64" t="s">
        <v>119</v>
      </c>
      <c r="H167" s="54">
        <v>134</v>
      </c>
      <c r="I167" s="119">
        <f t="shared" si="16"/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70">
        <v>2</v>
      </c>
      <c r="B168" s="71">
        <v>8</v>
      </c>
      <c r="C168" s="73">
        <v>1</v>
      </c>
      <c r="D168" s="71">
        <v>2</v>
      </c>
      <c r="E168" s="72">
        <v>1</v>
      </c>
      <c r="F168" s="74">
        <v>1</v>
      </c>
      <c r="G168" s="64" t="s">
        <v>119</v>
      </c>
      <c r="H168" s="54">
        <v>135</v>
      </c>
      <c r="I168" s="141">
        <v>0</v>
      </c>
      <c r="J168" s="124">
        <v>0</v>
      </c>
      <c r="K168" s="124">
        <v>0</v>
      </c>
      <c r="L168" s="124">
        <v>0</v>
      </c>
    </row>
    <row r="169" spans="1:12" ht="39" hidden="1" customHeight="1" collapsed="1">
      <c r="A169" s="86">
        <v>2</v>
      </c>
      <c r="B169" s="50">
        <v>9</v>
      </c>
      <c r="C169" s="52"/>
      <c r="D169" s="50"/>
      <c r="E169" s="51"/>
      <c r="F169" s="53"/>
      <c r="G169" s="52" t="s">
        <v>120</v>
      </c>
      <c r="H169" s="54">
        <v>136</v>
      </c>
      <c r="I169" s="119">
        <f>I170+I174</f>
        <v>0</v>
      </c>
      <c r="J169" s="130">
        <f>J170+J174</f>
        <v>0</v>
      </c>
      <c r="K169" s="119">
        <f>K170+K174</f>
        <v>0</v>
      </c>
      <c r="L169" s="118">
        <f>L170+L174</f>
        <v>0</v>
      </c>
    </row>
    <row r="170" spans="1:12" s="73" customFormat="1" ht="39" hidden="1" customHeight="1" collapsed="1">
      <c r="A170" s="66">
        <v>2</v>
      </c>
      <c r="B170" s="62">
        <v>9</v>
      </c>
      <c r="C170" s="64">
        <v>1</v>
      </c>
      <c r="D170" s="62"/>
      <c r="E170" s="63"/>
      <c r="F170" s="65"/>
      <c r="G170" s="64" t="s">
        <v>121</v>
      </c>
      <c r="H170" s="54">
        <v>137</v>
      </c>
      <c r="I170" s="119">
        <f t="shared" ref="I170:L172" si="17">I171</f>
        <v>0</v>
      </c>
      <c r="J170" s="130">
        <f t="shared" si="17"/>
        <v>0</v>
      </c>
      <c r="K170" s="119">
        <f t="shared" si="17"/>
        <v>0</v>
      </c>
      <c r="L170" s="118">
        <f t="shared" si="17"/>
        <v>0</v>
      </c>
    </row>
    <row r="171" spans="1:12" ht="42" hidden="1" customHeight="1" collapsed="1">
      <c r="A171" s="76">
        <v>2</v>
      </c>
      <c r="B171" s="59">
        <v>9</v>
      </c>
      <c r="C171" s="58">
        <v>1</v>
      </c>
      <c r="D171" s="59">
        <v>1</v>
      </c>
      <c r="E171" s="57"/>
      <c r="F171" s="60"/>
      <c r="G171" s="64" t="s">
        <v>121</v>
      </c>
      <c r="H171" s="54">
        <v>138</v>
      </c>
      <c r="I171" s="126">
        <f t="shared" si="17"/>
        <v>0</v>
      </c>
      <c r="J171" s="131">
        <f t="shared" si="17"/>
        <v>0</v>
      </c>
      <c r="K171" s="126">
        <f t="shared" si="17"/>
        <v>0</v>
      </c>
      <c r="L171" s="125">
        <f t="shared" si="17"/>
        <v>0</v>
      </c>
    </row>
    <row r="172" spans="1:12" ht="38" hidden="1" customHeight="1" collapsed="1">
      <c r="A172" s="66">
        <v>2</v>
      </c>
      <c r="B172" s="62">
        <v>9</v>
      </c>
      <c r="C172" s="66">
        <v>1</v>
      </c>
      <c r="D172" s="62">
        <v>1</v>
      </c>
      <c r="E172" s="63">
        <v>1</v>
      </c>
      <c r="F172" s="65"/>
      <c r="G172" s="64" t="s">
        <v>121</v>
      </c>
      <c r="H172" s="54">
        <v>139</v>
      </c>
      <c r="I172" s="119">
        <f t="shared" si="17"/>
        <v>0</v>
      </c>
      <c r="J172" s="130">
        <f t="shared" si="17"/>
        <v>0</v>
      </c>
      <c r="K172" s="119">
        <f t="shared" si="17"/>
        <v>0</v>
      </c>
      <c r="L172" s="118">
        <f t="shared" si="17"/>
        <v>0</v>
      </c>
    </row>
    <row r="173" spans="1:12" ht="38" hidden="1" customHeight="1" collapsed="1">
      <c r="A173" s="76">
        <v>2</v>
      </c>
      <c r="B173" s="59">
        <v>9</v>
      </c>
      <c r="C173" s="59">
        <v>1</v>
      </c>
      <c r="D173" s="59">
        <v>1</v>
      </c>
      <c r="E173" s="57">
        <v>1</v>
      </c>
      <c r="F173" s="60">
        <v>1</v>
      </c>
      <c r="G173" s="64" t="s">
        <v>121</v>
      </c>
      <c r="H173" s="54">
        <v>140</v>
      </c>
      <c r="I173" s="138">
        <v>0</v>
      </c>
      <c r="J173" s="138">
        <v>0</v>
      </c>
      <c r="K173" s="138">
        <v>0</v>
      </c>
      <c r="L173" s="138">
        <v>0</v>
      </c>
    </row>
    <row r="174" spans="1:12" ht="41" hidden="1" customHeight="1" collapsed="1">
      <c r="A174" s="66">
        <v>2</v>
      </c>
      <c r="B174" s="62">
        <v>9</v>
      </c>
      <c r="C174" s="62">
        <v>2</v>
      </c>
      <c r="D174" s="62"/>
      <c r="E174" s="63"/>
      <c r="F174" s="65"/>
      <c r="G174" s="64" t="s">
        <v>122</v>
      </c>
      <c r="H174" s="54">
        <v>141</v>
      </c>
      <c r="I174" s="119">
        <f>SUM(I175+I180)</f>
        <v>0</v>
      </c>
      <c r="J174" s="119">
        <f>SUM(J175+J180)</f>
        <v>0</v>
      </c>
      <c r="K174" s="119">
        <f>SUM(K175+K180)</f>
        <v>0</v>
      </c>
      <c r="L174" s="119">
        <f>SUM(L175+L180)</f>
        <v>0</v>
      </c>
    </row>
    <row r="175" spans="1:12" ht="44" hidden="1" customHeight="1" collapsed="1">
      <c r="A175" s="66">
        <v>2</v>
      </c>
      <c r="B175" s="62">
        <v>9</v>
      </c>
      <c r="C175" s="62">
        <v>2</v>
      </c>
      <c r="D175" s="59">
        <v>1</v>
      </c>
      <c r="E175" s="57"/>
      <c r="F175" s="60"/>
      <c r="G175" s="58" t="s">
        <v>123</v>
      </c>
      <c r="H175" s="54">
        <v>142</v>
      </c>
      <c r="I175" s="126">
        <f>I176</f>
        <v>0</v>
      </c>
      <c r="J175" s="131">
        <f>J176</f>
        <v>0</v>
      </c>
      <c r="K175" s="126">
        <f>K176</f>
        <v>0</v>
      </c>
      <c r="L175" s="125">
        <f>L176</f>
        <v>0</v>
      </c>
    </row>
    <row r="176" spans="1:12" ht="40.049999999999997" hidden="1" customHeight="1" collapsed="1">
      <c r="A176" s="76">
        <v>2</v>
      </c>
      <c r="B176" s="59">
        <v>9</v>
      </c>
      <c r="C176" s="59">
        <v>2</v>
      </c>
      <c r="D176" s="62">
        <v>1</v>
      </c>
      <c r="E176" s="63">
        <v>1</v>
      </c>
      <c r="F176" s="65"/>
      <c r="G176" s="58" t="s">
        <v>123</v>
      </c>
      <c r="H176" s="54">
        <v>143</v>
      </c>
      <c r="I176" s="119">
        <f>SUM(I177:I179)</f>
        <v>0</v>
      </c>
      <c r="J176" s="130">
        <f>SUM(J177:J179)</f>
        <v>0</v>
      </c>
      <c r="K176" s="119">
        <f>SUM(K177:K179)</f>
        <v>0</v>
      </c>
      <c r="L176" s="118">
        <f>SUM(L177:L179)</f>
        <v>0</v>
      </c>
    </row>
    <row r="177" spans="1:12" ht="53" hidden="1" customHeight="1" collapsed="1">
      <c r="A177" s="70">
        <v>2</v>
      </c>
      <c r="B177" s="77">
        <v>9</v>
      </c>
      <c r="C177" s="77">
        <v>2</v>
      </c>
      <c r="D177" s="77">
        <v>1</v>
      </c>
      <c r="E177" s="78">
        <v>1</v>
      </c>
      <c r="F177" s="79">
        <v>1</v>
      </c>
      <c r="G177" s="58" t="s">
        <v>124</v>
      </c>
      <c r="H177" s="54">
        <v>144</v>
      </c>
      <c r="I177" s="139">
        <v>0</v>
      </c>
      <c r="J177" s="122">
        <v>0</v>
      </c>
      <c r="K177" s="122">
        <v>0</v>
      </c>
      <c r="L177" s="122">
        <v>0</v>
      </c>
    </row>
    <row r="178" spans="1:12" ht="51" hidden="1" customHeight="1" collapsed="1">
      <c r="A178" s="66">
        <v>2</v>
      </c>
      <c r="B178" s="62">
        <v>9</v>
      </c>
      <c r="C178" s="62">
        <v>2</v>
      </c>
      <c r="D178" s="62">
        <v>1</v>
      </c>
      <c r="E178" s="63">
        <v>1</v>
      </c>
      <c r="F178" s="65">
        <v>2</v>
      </c>
      <c r="G178" s="58" t="s">
        <v>125</v>
      </c>
      <c r="H178" s="54">
        <v>145</v>
      </c>
      <c r="I178" s="123">
        <v>0</v>
      </c>
      <c r="J178" s="142">
        <v>0</v>
      </c>
      <c r="K178" s="142">
        <v>0</v>
      </c>
      <c r="L178" s="142">
        <v>0</v>
      </c>
    </row>
    <row r="179" spans="1:12" ht="54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3</v>
      </c>
      <c r="G179" s="58" t="s">
        <v>126</v>
      </c>
      <c r="H179" s="54">
        <v>146</v>
      </c>
      <c r="I179" s="123">
        <v>0</v>
      </c>
      <c r="J179" s="123">
        <v>0</v>
      </c>
      <c r="K179" s="123">
        <v>0</v>
      </c>
      <c r="L179" s="123">
        <v>0</v>
      </c>
    </row>
    <row r="180" spans="1:12" ht="39" hidden="1" customHeight="1" collapsed="1">
      <c r="A180" s="97">
        <v>2</v>
      </c>
      <c r="B180" s="97">
        <v>9</v>
      </c>
      <c r="C180" s="97">
        <v>2</v>
      </c>
      <c r="D180" s="97">
        <v>2</v>
      </c>
      <c r="E180" s="97"/>
      <c r="F180" s="97"/>
      <c r="G180" s="64" t="s">
        <v>127</v>
      </c>
      <c r="H180" s="54">
        <v>147</v>
      </c>
      <c r="I180" s="119">
        <f>I181</f>
        <v>0</v>
      </c>
      <c r="J180" s="130">
        <f>J181</f>
        <v>0</v>
      </c>
      <c r="K180" s="119">
        <f>K181</f>
        <v>0</v>
      </c>
      <c r="L180" s="118">
        <f>L181</f>
        <v>0</v>
      </c>
    </row>
    <row r="181" spans="1:12" ht="43.05" hidden="1" customHeight="1" collapsed="1">
      <c r="A181" s="66">
        <v>2</v>
      </c>
      <c r="B181" s="62">
        <v>9</v>
      </c>
      <c r="C181" s="62">
        <v>2</v>
      </c>
      <c r="D181" s="62">
        <v>2</v>
      </c>
      <c r="E181" s="63">
        <v>1</v>
      </c>
      <c r="F181" s="65"/>
      <c r="G181" s="58" t="s">
        <v>128</v>
      </c>
      <c r="H181" s="54">
        <v>148</v>
      </c>
      <c r="I181" s="126">
        <f>SUM(I182:I184)</f>
        <v>0</v>
      </c>
      <c r="J181" s="126">
        <f>SUM(J182:J184)</f>
        <v>0</v>
      </c>
      <c r="K181" s="126">
        <f>SUM(K182:K184)</f>
        <v>0</v>
      </c>
      <c r="L181" s="126">
        <f>SUM(L182:L184)</f>
        <v>0</v>
      </c>
    </row>
    <row r="182" spans="1:12" ht="54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2">
        <v>1</v>
      </c>
      <c r="F182" s="65">
        <v>1</v>
      </c>
      <c r="G182" s="98" t="s">
        <v>129</v>
      </c>
      <c r="H182" s="54">
        <v>149</v>
      </c>
      <c r="I182" s="123">
        <v>0</v>
      </c>
      <c r="J182" s="122">
        <v>0</v>
      </c>
      <c r="K182" s="122">
        <v>0</v>
      </c>
      <c r="L182" s="122">
        <v>0</v>
      </c>
    </row>
    <row r="183" spans="1:12" ht="54" hidden="1" customHeight="1" collapsed="1">
      <c r="A183" s="71">
        <v>2</v>
      </c>
      <c r="B183" s="73">
        <v>9</v>
      </c>
      <c r="C183" s="71">
        <v>2</v>
      </c>
      <c r="D183" s="72">
        <v>2</v>
      </c>
      <c r="E183" s="72">
        <v>1</v>
      </c>
      <c r="F183" s="74">
        <v>2</v>
      </c>
      <c r="G183" s="73" t="s">
        <v>130</v>
      </c>
      <c r="H183" s="54">
        <v>150</v>
      </c>
      <c r="I183" s="122">
        <v>0</v>
      </c>
      <c r="J183" s="124">
        <v>0</v>
      </c>
      <c r="K183" s="124">
        <v>0</v>
      </c>
      <c r="L183" s="124">
        <v>0</v>
      </c>
    </row>
    <row r="184" spans="1:12" ht="54" hidden="1" customHeight="1" collapsed="1">
      <c r="A184" s="62">
        <v>2</v>
      </c>
      <c r="B184" s="80">
        <v>9</v>
      </c>
      <c r="C184" s="77">
        <v>2</v>
      </c>
      <c r="D184" s="78">
        <v>2</v>
      </c>
      <c r="E184" s="78">
        <v>1</v>
      </c>
      <c r="F184" s="79">
        <v>3</v>
      </c>
      <c r="G184" s="80" t="s">
        <v>131</v>
      </c>
      <c r="H184" s="54">
        <v>151</v>
      </c>
      <c r="I184" s="142">
        <v>0</v>
      </c>
      <c r="J184" s="142">
        <v>0</v>
      </c>
      <c r="K184" s="142">
        <v>0</v>
      </c>
      <c r="L184" s="142">
        <v>0</v>
      </c>
    </row>
    <row r="185" spans="1:12" ht="76.05" customHeight="1">
      <c r="A185" s="50">
        <v>3</v>
      </c>
      <c r="B185" s="52"/>
      <c r="C185" s="50"/>
      <c r="D185" s="51"/>
      <c r="E185" s="51"/>
      <c r="F185" s="53"/>
      <c r="G185" s="91" t="s">
        <v>132</v>
      </c>
      <c r="H185" s="54">
        <v>152</v>
      </c>
      <c r="I185" s="118">
        <f>SUM(I186+I239+I304)</f>
        <v>314700</v>
      </c>
      <c r="J185" s="130">
        <f>SUM(J186+J239+J304)</f>
        <v>314700</v>
      </c>
      <c r="K185" s="119">
        <f>SUM(K186+K239+K304)</f>
        <v>223980.1</v>
      </c>
      <c r="L185" s="118">
        <f>SUM(L186+L239+L304)</f>
        <v>201653.92</v>
      </c>
    </row>
    <row r="186" spans="1:12" ht="34.049999999999997" customHeight="1">
      <c r="A186" s="86">
        <v>3</v>
      </c>
      <c r="B186" s="50">
        <v>1</v>
      </c>
      <c r="C186" s="69"/>
      <c r="D186" s="56"/>
      <c r="E186" s="56"/>
      <c r="F186" s="96"/>
      <c r="G186" s="84" t="s">
        <v>133</v>
      </c>
      <c r="H186" s="54">
        <v>153</v>
      </c>
      <c r="I186" s="118">
        <f>SUM(I187+I210+I217+I229+I233)</f>
        <v>314700</v>
      </c>
      <c r="J186" s="125">
        <f>SUM(J187+J210+J217+J229+J233)</f>
        <v>314700</v>
      </c>
      <c r="K186" s="125">
        <f>SUM(K187+K210+K217+K229+K233)</f>
        <v>223980.1</v>
      </c>
      <c r="L186" s="125">
        <f>SUM(L187+L210+L217+L229+L233)</f>
        <v>201653.92</v>
      </c>
    </row>
    <row r="187" spans="1:12" ht="30" hidden="1" customHeight="1" collapsed="1">
      <c r="A187" s="59">
        <v>3</v>
      </c>
      <c r="B187" s="58">
        <v>1</v>
      </c>
      <c r="C187" s="59">
        <v>1</v>
      </c>
      <c r="D187" s="57"/>
      <c r="E187" s="57"/>
      <c r="F187" s="99"/>
      <c r="G187" s="66" t="s">
        <v>134</v>
      </c>
      <c r="H187" s="54">
        <v>154</v>
      </c>
      <c r="I187" s="125">
        <f>SUM(I188+I191+I196+I202+I207)</f>
        <v>314700</v>
      </c>
      <c r="J187" s="130">
        <f>SUM(J188+J191+J196+J202+J207)</f>
        <v>314700</v>
      </c>
      <c r="K187" s="119">
        <f>SUM(K188+K191+K196+K202+K207)</f>
        <v>223980.1</v>
      </c>
      <c r="L187" s="118">
        <f>SUM(L188+L191+L196+L202+L207)</f>
        <v>201653.92</v>
      </c>
    </row>
    <row r="188" spans="1:12" ht="33" hidden="1" customHeight="1" collapsed="1">
      <c r="A188" s="62">
        <v>3</v>
      </c>
      <c r="B188" s="64">
        <v>1</v>
      </c>
      <c r="C188" s="62">
        <v>1</v>
      </c>
      <c r="D188" s="63">
        <v>1</v>
      </c>
      <c r="E188" s="63"/>
      <c r="F188" s="100"/>
      <c r="G188" s="66" t="s">
        <v>135</v>
      </c>
      <c r="H188" s="54">
        <v>155</v>
      </c>
      <c r="I188" s="118">
        <f t="shared" ref="I188:L189" si="18">I189</f>
        <v>0</v>
      </c>
      <c r="J188" s="131">
        <f t="shared" si="18"/>
        <v>0</v>
      </c>
      <c r="K188" s="126">
        <f t="shared" si="18"/>
        <v>0</v>
      </c>
      <c r="L188" s="125">
        <f t="shared" si="18"/>
        <v>0</v>
      </c>
    </row>
    <row r="189" spans="1:12" ht="24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>
        <v>1</v>
      </c>
      <c r="F189" s="87"/>
      <c r="G189" s="66" t="s">
        <v>135</v>
      </c>
      <c r="H189" s="54">
        <v>156</v>
      </c>
      <c r="I189" s="125">
        <f t="shared" si="18"/>
        <v>0</v>
      </c>
      <c r="J189" s="118">
        <f t="shared" si="18"/>
        <v>0</v>
      </c>
      <c r="K189" s="118">
        <f t="shared" si="18"/>
        <v>0</v>
      </c>
      <c r="L189" s="118">
        <f t="shared" si="18"/>
        <v>0</v>
      </c>
    </row>
    <row r="190" spans="1:12" ht="31.05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>
        <v>1</v>
      </c>
      <c r="G190" s="66" t="s">
        <v>135</v>
      </c>
      <c r="H190" s="54">
        <v>157</v>
      </c>
      <c r="I190" s="124">
        <v>0</v>
      </c>
      <c r="J190" s="124">
        <v>0</v>
      </c>
      <c r="K190" s="124">
        <v>0</v>
      </c>
      <c r="L190" s="124">
        <v>0</v>
      </c>
    </row>
    <row r="191" spans="1:12" ht="27" hidden="1" customHeight="1" collapsed="1">
      <c r="A191" s="59">
        <v>3</v>
      </c>
      <c r="B191" s="57">
        <v>1</v>
      </c>
      <c r="C191" s="57">
        <v>1</v>
      </c>
      <c r="D191" s="57">
        <v>2</v>
      </c>
      <c r="E191" s="57"/>
      <c r="F191" s="60"/>
      <c r="G191" s="58" t="s">
        <v>136</v>
      </c>
      <c r="H191" s="54">
        <v>158</v>
      </c>
      <c r="I191" s="125">
        <f>I192</f>
        <v>314700</v>
      </c>
      <c r="J191" s="131">
        <f>J192</f>
        <v>314700</v>
      </c>
      <c r="K191" s="126">
        <f>K192</f>
        <v>223980.1</v>
      </c>
      <c r="L191" s="125">
        <f>L192</f>
        <v>201653.92</v>
      </c>
    </row>
    <row r="192" spans="1:12" ht="27" hidden="1" customHeight="1" collapsed="1">
      <c r="A192" s="62">
        <v>3</v>
      </c>
      <c r="B192" s="63">
        <v>1</v>
      </c>
      <c r="C192" s="63">
        <v>1</v>
      </c>
      <c r="D192" s="63">
        <v>2</v>
      </c>
      <c r="E192" s="63">
        <v>1</v>
      </c>
      <c r="F192" s="65"/>
      <c r="G192" s="58" t="s">
        <v>136</v>
      </c>
      <c r="H192" s="54">
        <v>159</v>
      </c>
      <c r="I192" s="118">
        <f>SUM(I193:I195)</f>
        <v>314700</v>
      </c>
      <c r="J192" s="130">
        <f>SUM(J193:J195)</f>
        <v>314700</v>
      </c>
      <c r="K192" s="119">
        <f>SUM(K193:K195)</f>
        <v>223980.1</v>
      </c>
      <c r="L192" s="118">
        <f>SUM(L193:L195)</f>
        <v>201653.92</v>
      </c>
    </row>
    <row r="193" spans="1:12" ht="27" hidden="1" customHeight="1" collapsed="1">
      <c r="A193" s="59">
        <v>3</v>
      </c>
      <c r="B193" s="57">
        <v>1</v>
      </c>
      <c r="C193" s="57">
        <v>1</v>
      </c>
      <c r="D193" s="57">
        <v>2</v>
      </c>
      <c r="E193" s="57">
        <v>1</v>
      </c>
      <c r="F193" s="60">
        <v>1</v>
      </c>
      <c r="G193" s="58" t="s">
        <v>137</v>
      </c>
      <c r="H193" s="54">
        <v>160</v>
      </c>
      <c r="I193" s="122">
        <v>0</v>
      </c>
      <c r="J193" s="122">
        <v>0</v>
      </c>
      <c r="K193" s="122">
        <v>0</v>
      </c>
      <c r="L193" s="142">
        <v>0</v>
      </c>
    </row>
    <row r="194" spans="1:12" ht="27" customHeight="1">
      <c r="A194" s="62">
        <v>3</v>
      </c>
      <c r="B194" s="63">
        <v>1</v>
      </c>
      <c r="C194" s="63">
        <v>1</v>
      </c>
      <c r="D194" s="63">
        <v>2</v>
      </c>
      <c r="E194" s="63">
        <v>1</v>
      </c>
      <c r="F194" s="65">
        <v>2</v>
      </c>
      <c r="G194" s="64" t="s">
        <v>138</v>
      </c>
      <c r="H194" s="54">
        <v>161</v>
      </c>
      <c r="I194" s="124">
        <v>314700</v>
      </c>
      <c r="J194" s="124">
        <v>314700</v>
      </c>
      <c r="K194" s="124">
        <v>223980.1</v>
      </c>
      <c r="L194" s="124">
        <v>201653.92</v>
      </c>
    </row>
    <row r="195" spans="1:12" ht="26" hidden="1" customHeight="1" collapsed="1">
      <c r="A195" s="59">
        <v>3</v>
      </c>
      <c r="B195" s="57">
        <v>1</v>
      </c>
      <c r="C195" s="57">
        <v>1</v>
      </c>
      <c r="D195" s="57">
        <v>2</v>
      </c>
      <c r="E195" s="57">
        <v>1</v>
      </c>
      <c r="F195" s="60">
        <v>3</v>
      </c>
      <c r="G195" s="58" t="s">
        <v>139</v>
      </c>
      <c r="H195" s="54">
        <v>162</v>
      </c>
      <c r="I195" s="122">
        <v>0</v>
      </c>
      <c r="J195" s="122">
        <v>0</v>
      </c>
      <c r="K195" s="122">
        <v>0</v>
      </c>
      <c r="L195" s="142">
        <v>0</v>
      </c>
    </row>
    <row r="196" spans="1:12" ht="27" hidden="1" customHeight="1" collapsed="1">
      <c r="A196" s="62">
        <v>3</v>
      </c>
      <c r="B196" s="63">
        <v>1</v>
      </c>
      <c r="C196" s="63">
        <v>1</v>
      </c>
      <c r="D196" s="63">
        <v>3</v>
      </c>
      <c r="E196" s="63"/>
      <c r="F196" s="65"/>
      <c r="G196" s="64" t="s">
        <v>140</v>
      </c>
      <c r="H196" s="54">
        <v>163</v>
      </c>
      <c r="I196" s="118">
        <f>I197</f>
        <v>0</v>
      </c>
      <c r="J196" s="130">
        <f>J197</f>
        <v>0</v>
      </c>
      <c r="K196" s="119">
        <f>K197</f>
        <v>0</v>
      </c>
      <c r="L196" s="118">
        <f>L197</f>
        <v>0</v>
      </c>
    </row>
    <row r="197" spans="1:12" ht="23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>
        <v>1</v>
      </c>
      <c r="F197" s="65"/>
      <c r="G197" s="64" t="s">
        <v>140</v>
      </c>
      <c r="H197" s="54">
        <v>164</v>
      </c>
      <c r="I197" s="118">
        <f>SUM(I198:I201)</f>
        <v>0</v>
      </c>
      <c r="J197" s="118">
        <f>SUM(J198:J201)</f>
        <v>0</v>
      </c>
      <c r="K197" s="118">
        <f>SUM(K198:K201)</f>
        <v>0</v>
      </c>
      <c r="L197" s="118">
        <f>SUM(L198:L201)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>
        <v>1</v>
      </c>
      <c r="G198" s="64" t="s">
        <v>141</v>
      </c>
      <c r="H198" s="54">
        <v>165</v>
      </c>
      <c r="I198" s="124">
        <v>0</v>
      </c>
      <c r="J198" s="124">
        <v>0</v>
      </c>
      <c r="K198" s="124">
        <v>0</v>
      </c>
      <c r="L198" s="142">
        <v>0</v>
      </c>
    </row>
    <row r="199" spans="1:12" ht="29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2</v>
      </c>
      <c r="G199" s="64" t="s">
        <v>142</v>
      </c>
      <c r="H199" s="54">
        <v>166</v>
      </c>
      <c r="I199" s="122">
        <v>0</v>
      </c>
      <c r="J199" s="124">
        <v>0</v>
      </c>
      <c r="K199" s="124">
        <v>0</v>
      </c>
      <c r="L199" s="124">
        <v>0</v>
      </c>
    </row>
    <row r="200" spans="1:12" ht="27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3</v>
      </c>
      <c r="G200" s="66" t="s">
        <v>143</v>
      </c>
      <c r="H200" s="54">
        <v>167</v>
      </c>
      <c r="I200" s="122">
        <v>0</v>
      </c>
      <c r="J200" s="129">
        <v>0</v>
      </c>
      <c r="K200" s="129">
        <v>0</v>
      </c>
      <c r="L200" s="129">
        <v>0</v>
      </c>
    </row>
    <row r="201" spans="1:12" ht="25.05" hidden="1" customHeight="1" collapsed="1">
      <c r="A201" s="71">
        <v>3</v>
      </c>
      <c r="B201" s="72">
        <v>1</v>
      </c>
      <c r="C201" s="72">
        <v>1</v>
      </c>
      <c r="D201" s="72">
        <v>3</v>
      </c>
      <c r="E201" s="72">
        <v>1</v>
      </c>
      <c r="F201" s="74">
        <v>4</v>
      </c>
      <c r="G201" s="162" t="s">
        <v>144</v>
      </c>
      <c r="H201" s="54">
        <v>168</v>
      </c>
      <c r="I201" s="143">
        <v>0</v>
      </c>
      <c r="J201" s="144">
        <v>0</v>
      </c>
      <c r="K201" s="124">
        <v>0</v>
      </c>
      <c r="L201" s="124">
        <v>0</v>
      </c>
    </row>
    <row r="202" spans="1:12" ht="27" hidden="1" customHeight="1" collapsed="1">
      <c r="A202" s="71">
        <v>3</v>
      </c>
      <c r="B202" s="72">
        <v>1</v>
      </c>
      <c r="C202" s="72">
        <v>1</v>
      </c>
      <c r="D202" s="72">
        <v>4</v>
      </c>
      <c r="E202" s="72"/>
      <c r="F202" s="74"/>
      <c r="G202" s="73" t="s">
        <v>145</v>
      </c>
      <c r="H202" s="54">
        <v>169</v>
      </c>
      <c r="I202" s="118">
        <f>I203</f>
        <v>0</v>
      </c>
      <c r="J202" s="132">
        <f>J203</f>
        <v>0</v>
      </c>
      <c r="K202" s="120">
        <f>K203</f>
        <v>0</v>
      </c>
      <c r="L202" s="121">
        <f>L203</f>
        <v>0</v>
      </c>
    </row>
    <row r="203" spans="1:12" ht="27" hidden="1" customHeight="1" collapsed="1">
      <c r="A203" s="62">
        <v>3</v>
      </c>
      <c r="B203" s="63">
        <v>1</v>
      </c>
      <c r="C203" s="63">
        <v>1</v>
      </c>
      <c r="D203" s="63">
        <v>4</v>
      </c>
      <c r="E203" s="63">
        <v>1</v>
      </c>
      <c r="F203" s="65"/>
      <c r="G203" s="73" t="s">
        <v>145</v>
      </c>
      <c r="H203" s="54">
        <v>170</v>
      </c>
      <c r="I203" s="125">
        <f>SUM(I204:I206)</f>
        <v>0</v>
      </c>
      <c r="J203" s="130">
        <f>SUM(J204:J206)</f>
        <v>0</v>
      </c>
      <c r="K203" s="119">
        <f>SUM(K204:K206)</f>
        <v>0</v>
      </c>
      <c r="L203" s="118">
        <f>SUM(L204:L206)</f>
        <v>0</v>
      </c>
    </row>
    <row r="204" spans="1:12" ht="24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>
        <v>1</v>
      </c>
      <c r="G204" s="64" t="s">
        <v>146</v>
      </c>
      <c r="H204" s="54">
        <v>171</v>
      </c>
      <c r="I204" s="124">
        <v>0</v>
      </c>
      <c r="J204" s="124">
        <v>0</v>
      </c>
      <c r="K204" s="124">
        <v>0</v>
      </c>
      <c r="L204" s="142">
        <v>0</v>
      </c>
    </row>
    <row r="205" spans="1:12" ht="25.05" hidden="1" customHeight="1" collapsed="1">
      <c r="A205" s="59">
        <v>3</v>
      </c>
      <c r="B205" s="57">
        <v>1</v>
      </c>
      <c r="C205" s="57">
        <v>1</v>
      </c>
      <c r="D205" s="57">
        <v>4</v>
      </c>
      <c r="E205" s="57">
        <v>1</v>
      </c>
      <c r="F205" s="60">
        <v>2</v>
      </c>
      <c r="G205" s="58" t="s">
        <v>147</v>
      </c>
      <c r="H205" s="54">
        <v>172</v>
      </c>
      <c r="I205" s="122">
        <v>0</v>
      </c>
      <c r="J205" s="122">
        <v>0</v>
      </c>
      <c r="K205" s="123">
        <v>0</v>
      </c>
      <c r="L205" s="124">
        <v>0</v>
      </c>
    </row>
    <row r="206" spans="1:12" ht="31.05" hidden="1" customHeight="1" collapsed="1">
      <c r="A206" s="62">
        <v>3</v>
      </c>
      <c r="B206" s="63">
        <v>1</v>
      </c>
      <c r="C206" s="63">
        <v>1</v>
      </c>
      <c r="D206" s="63">
        <v>4</v>
      </c>
      <c r="E206" s="63">
        <v>1</v>
      </c>
      <c r="F206" s="65">
        <v>3</v>
      </c>
      <c r="G206" s="64" t="s">
        <v>148</v>
      </c>
      <c r="H206" s="54">
        <v>173</v>
      </c>
      <c r="I206" s="122">
        <v>0</v>
      </c>
      <c r="J206" s="122">
        <v>0</v>
      </c>
      <c r="K206" s="122">
        <v>0</v>
      </c>
      <c r="L206" s="124">
        <v>0</v>
      </c>
    </row>
    <row r="207" spans="1:12" ht="25.05" hidden="1" customHeight="1" collapsed="1">
      <c r="A207" s="62">
        <v>3</v>
      </c>
      <c r="B207" s="63">
        <v>1</v>
      </c>
      <c r="C207" s="63">
        <v>1</v>
      </c>
      <c r="D207" s="63">
        <v>5</v>
      </c>
      <c r="E207" s="63"/>
      <c r="F207" s="65"/>
      <c r="G207" s="64" t="s">
        <v>149</v>
      </c>
      <c r="H207" s="54">
        <v>174</v>
      </c>
      <c r="I207" s="118">
        <f t="shared" ref="I207:L208" si="19">I208</f>
        <v>0</v>
      </c>
      <c r="J207" s="130">
        <f t="shared" si="19"/>
        <v>0</v>
      </c>
      <c r="K207" s="119">
        <f t="shared" si="19"/>
        <v>0</v>
      </c>
      <c r="L207" s="118">
        <f t="shared" si="19"/>
        <v>0</v>
      </c>
    </row>
    <row r="208" spans="1:12" ht="26" hidden="1" customHeight="1" collapsed="1">
      <c r="A208" s="71">
        <v>3</v>
      </c>
      <c r="B208" s="72">
        <v>1</v>
      </c>
      <c r="C208" s="72">
        <v>1</v>
      </c>
      <c r="D208" s="72">
        <v>5</v>
      </c>
      <c r="E208" s="72">
        <v>1</v>
      </c>
      <c r="F208" s="74"/>
      <c r="G208" s="64" t="s">
        <v>149</v>
      </c>
      <c r="H208" s="54">
        <v>175</v>
      </c>
      <c r="I208" s="119">
        <f t="shared" si="19"/>
        <v>0</v>
      </c>
      <c r="J208" s="119">
        <f t="shared" si="19"/>
        <v>0</v>
      </c>
      <c r="K208" s="119">
        <f t="shared" si="19"/>
        <v>0</v>
      </c>
      <c r="L208" s="119">
        <f t="shared" si="19"/>
        <v>0</v>
      </c>
    </row>
    <row r="209" spans="1:16" ht="27" hidden="1" customHeight="1" collapsed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>
        <v>1</v>
      </c>
      <c r="G209" s="64" t="s">
        <v>149</v>
      </c>
      <c r="H209" s="54">
        <v>176</v>
      </c>
      <c r="I209" s="122">
        <v>0</v>
      </c>
      <c r="J209" s="124">
        <v>0</v>
      </c>
      <c r="K209" s="124">
        <v>0</v>
      </c>
      <c r="L209" s="124">
        <v>0</v>
      </c>
    </row>
    <row r="210" spans="1:16" ht="26" hidden="1" customHeight="1" collapsed="1">
      <c r="A210" s="71">
        <v>3</v>
      </c>
      <c r="B210" s="72">
        <v>1</v>
      </c>
      <c r="C210" s="72">
        <v>2</v>
      </c>
      <c r="D210" s="72"/>
      <c r="E210" s="72"/>
      <c r="F210" s="74"/>
      <c r="G210" s="73" t="s">
        <v>150</v>
      </c>
      <c r="H210" s="54">
        <v>177</v>
      </c>
      <c r="I210" s="118">
        <f t="shared" ref="I210:L211" si="20">I211</f>
        <v>0</v>
      </c>
      <c r="J210" s="132">
        <f t="shared" si="20"/>
        <v>0</v>
      </c>
      <c r="K210" s="120">
        <f t="shared" si="20"/>
        <v>0</v>
      </c>
      <c r="L210" s="121">
        <f t="shared" si="20"/>
        <v>0</v>
      </c>
    </row>
    <row r="211" spans="1:16" ht="25.05" hidden="1" customHeight="1" collapsed="1">
      <c r="A211" s="62">
        <v>3</v>
      </c>
      <c r="B211" s="63">
        <v>1</v>
      </c>
      <c r="C211" s="63">
        <v>2</v>
      </c>
      <c r="D211" s="63">
        <v>1</v>
      </c>
      <c r="E211" s="63"/>
      <c r="F211" s="65"/>
      <c r="G211" s="73" t="s">
        <v>150</v>
      </c>
      <c r="H211" s="54">
        <v>178</v>
      </c>
      <c r="I211" s="125">
        <f t="shared" si="20"/>
        <v>0</v>
      </c>
      <c r="J211" s="130">
        <f t="shared" si="20"/>
        <v>0</v>
      </c>
      <c r="K211" s="119">
        <f t="shared" si="20"/>
        <v>0</v>
      </c>
      <c r="L211" s="118">
        <f t="shared" si="20"/>
        <v>0</v>
      </c>
    </row>
    <row r="212" spans="1:16" ht="26" hidden="1" customHeight="1" collapsed="1">
      <c r="A212" s="59">
        <v>3</v>
      </c>
      <c r="B212" s="57">
        <v>1</v>
      </c>
      <c r="C212" s="57">
        <v>2</v>
      </c>
      <c r="D212" s="57">
        <v>1</v>
      </c>
      <c r="E212" s="57">
        <v>1</v>
      </c>
      <c r="F212" s="60"/>
      <c r="G212" s="73" t="s">
        <v>150</v>
      </c>
      <c r="H212" s="54">
        <v>179</v>
      </c>
      <c r="I212" s="118">
        <f>SUM(I213:I216)</f>
        <v>0</v>
      </c>
      <c r="J212" s="131">
        <f>SUM(J213:J216)</f>
        <v>0</v>
      </c>
      <c r="K212" s="126">
        <f>SUM(K213:K216)</f>
        <v>0</v>
      </c>
      <c r="L212" s="125">
        <f>SUM(L213:L216)</f>
        <v>0</v>
      </c>
    </row>
    <row r="213" spans="1:16" ht="41" hidden="1" customHeight="1" collapsed="1">
      <c r="A213" s="62">
        <v>3</v>
      </c>
      <c r="B213" s="63">
        <v>1</v>
      </c>
      <c r="C213" s="63">
        <v>2</v>
      </c>
      <c r="D213" s="63">
        <v>1</v>
      </c>
      <c r="E213" s="63">
        <v>1</v>
      </c>
      <c r="F213" s="65">
        <v>2</v>
      </c>
      <c r="G213" s="64" t="s">
        <v>273</v>
      </c>
      <c r="H213" s="54">
        <v>180</v>
      </c>
      <c r="I213" s="124">
        <v>0</v>
      </c>
      <c r="J213" s="124">
        <v>0</v>
      </c>
      <c r="K213" s="124">
        <v>0</v>
      </c>
      <c r="L213" s="124">
        <v>0</v>
      </c>
    </row>
    <row r="214" spans="1:16" ht="26" hidden="1" customHeight="1" collapsed="1">
      <c r="A214" s="62">
        <v>3</v>
      </c>
      <c r="B214" s="63">
        <v>1</v>
      </c>
      <c r="C214" s="63">
        <v>2</v>
      </c>
      <c r="D214" s="62">
        <v>1</v>
      </c>
      <c r="E214" s="63">
        <v>1</v>
      </c>
      <c r="F214" s="65">
        <v>3</v>
      </c>
      <c r="G214" s="64" t="s">
        <v>152</v>
      </c>
      <c r="H214" s="54">
        <v>181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7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4</v>
      </c>
      <c r="G215" s="64" t="s">
        <v>153</v>
      </c>
      <c r="H215" s="54">
        <v>182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71">
        <v>3</v>
      </c>
      <c r="B216" s="78">
        <v>1</v>
      </c>
      <c r="C216" s="78">
        <v>2</v>
      </c>
      <c r="D216" s="77">
        <v>1</v>
      </c>
      <c r="E216" s="78">
        <v>1</v>
      </c>
      <c r="F216" s="79">
        <v>5</v>
      </c>
      <c r="G216" s="80" t="s">
        <v>154</v>
      </c>
      <c r="H216" s="54">
        <v>183</v>
      </c>
      <c r="I216" s="124">
        <v>0</v>
      </c>
      <c r="J216" s="124">
        <v>0</v>
      </c>
      <c r="K216" s="124">
        <v>0</v>
      </c>
      <c r="L216" s="142">
        <v>0</v>
      </c>
    </row>
    <row r="217" spans="1:16" ht="29" hidden="1" customHeight="1" collapsed="1">
      <c r="A217" s="62">
        <v>3</v>
      </c>
      <c r="B217" s="63">
        <v>1</v>
      </c>
      <c r="C217" s="63">
        <v>3</v>
      </c>
      <c r="D217" s="62"/>
      <c r="E217" s="63"/>
      <c r="F217" s="65"/>
      <c r="G217" s="64" t="s">
        <v>155</v>
      </c>
      <c r="H217" s="54">
        <v>184</v>
      </c>
      <c r="I217" s="118">
        <f>SUM(I218+I221)</f>
        <v>0</v>
      </c>
      <c r="J217" s="130">
        <f>SUM(J218+J221)</f>
        <v>0</v>
      </c>
      <c r="K217" s="119">
        <f>SUM(K218+K221)</f>
        <v>0</v>
      </c>
      <c r="L217" s="118">
        <f>SUM(L218+L221)</f>
        <v>0</v>
      </c>
    </row>
    <row r="218" spans="1:16" ht="27" hidden="1" customHeight="1" collapsed="1">
      <c r="A218" s="59">
        <v>3</v>
      </c>
      <c r="B218" s="57">
        <v>1</v>
      </c>
      <c r="C218" s="57">
        <v>3</v>
      </c>
      <c r="D218" s="59">
        <v>1</v>
      </c>
      <c r="E218" s="62"/>
      <c r="F218" s="60"/>
      <c r="G218" s="58" t="s">
        <v>156</v>
      </c>
      <c r="H218" s="54">
        <v>185</v>
      </c>
      <c r="I218" s="125">
        <f t="shared" ref="I218:L219" si="21">I219</f>
        <v>0</v>
      </c>
      <c r="J218" s="131">
        <f t="shared" si="21"/>
        <v>0</v>
      </c>
      <c r="K218" s="126">
        <f t="shared" si="21"/>
        <v>0</v>
      </c>
      <c r="L218" s="125">
        <f t="shared" si="21"/>
        <v>0</v>
      </c>
    </row>
    <row r="219" spans="1:16" ht="30" hidden="1" customHeight="1" collapsed="1">
      <c r="A219" s="62">
        <v>3</v>
      </c>
      <c r="B219" s="63">
        <v>1</v>
      </c>
      <c r="C219" s="63">
        <v>3</v>
      </c>
      <c r="D219" s="62">
        <v>1</v>
      </c>
      <c r="E219" s="62">
        <v>1</v>
      </c>
      <c r="F219" s="65"/>
      <c r="G219" s="58" t="s">
        <v>156</v>
      </c>
      <c r="H219" s="54">
        <v>186</v>
      </c>
      <c r="I219" s="118">
        <f t="shared" si="21"/>
        <v>0</v>
      </c>
      <c r="J219" s="130">
        <f t="shared" si="21"/>
        <v>0</v>
      </c>
      <c r="K219" s="119">
        <f t="shared" si="21"/>
        <v>0</v>
      </c>
      <c r="L219" s="118">
        <f t="shared" si="21"/>
        <v>0</v>
      </c>
    </row>
    <row r="220" spans="1:16" ht="27" hidden="1" customHeight="1" collapsed="1">
      <c r="A220" s="62">
        <v>3</v>
      </c>
      <c r="B220" s="64">
        <v>1</v>
      </c>
      <c r="C220" s="62">
        <v>3</v>
      </c>
      <c r="D220" s="63">
        <v>1</v>
      </c>
      <c r="E220" s="63">
        <v>1</v>
      </c>
      <c r="F220" s="65">
        <v>1</v>
      </c>
      <c r="G220" s="58" t="s">
        <v>156</v>
      </c>
      <c r="H220" s="54">
        <v>187</v>
      </c>
      <c r="I220" s="142">
        <v>0</v>
      </c>
      <c r="J220" s="142">
        <v>0</v>
      </c>
      <c r="K220" s="142">
        <v>0</v>
      </c>
      <c r="L220" s="142">
        <v>0</v>
      </c>
    </row>
    <row r="221" spans="1:16" ht="30" hidden="1" customHeight="1" collapsed="1">
      <c r="A221" s="62">
        <v>3</v>
      </c>
      <c r="B221" s="64">
        <v>1</v>
      </c>
      <c r="C221" s="62">
        <v>3</v>
      </c>
      <c r="D221" s="63">
        <v>2</v>
      </c>
      <c r="E221" s="63"/>
      <c r="F221" s="65"/>
      <c r="G221" s="64" t="s">
        <v>157</v>
      </c>
      <c r="H221" s="54">
        <v>188</v>
      </c>
      <c r="I221" s="118">
        <f>I222</f>
        <v>0</v>
      </c>
      <c r="J221" s="130">
        <f>J222</f>
        <v>0</v>
      </c>
      <c r="K221" s="119">
        <f>K222</f>
        <v>0</v>
      </c>
      <c r="L221" s="118">
        <f>L222</f>
        <v>0</v>
      </c>
    </row>
    <row r="222" spans="1:16" ht="27" hidden="1" customHeight="1" collapsed="1">
      <c r="A222" s="59">
        <v>3</v>
      </c>
      <c r="B222" s="58">
        <v>1</v>
      </c>
      <c r="C222" s="59">
        <v>3</v>
      </c>
      <c r="D222" s="57">
        <v>2</v>
      </c>
      <c r="E222" s="57">
        <v>1</v>
      </c>
      <c r="F222" s="60"/>
      <c r="G222" s="64" t="s">
        <v>157</v>
      </c>
      <c r="H222" s="54">
        <v>189</v>
      </c>
      <c r="I222" s="118">
        <f t="shared" ref="I222:P222" si="22">SUM(I223:I228)</f>
        <v>0</v>
      </c>
      <c r="J222" s="118">
        <f t="shared" si="22"/>
        <v>0</v>
      </c>
      <c r="K222" s="118">
        <f t="shared" si="22"/>
        <v>0</v>
      </c>
      <c r="L222" s="118">
        <f t="shared" si="22"/>
        <v>0</v>
      </c>
      <c r="M222" s="101">
        <f t="shared" si="22"/>
        <v>0</v>
      </c>
      <c r="N222" s="101">
        <f t="shared" si="22"/>
        <v>0</v>
      </c>
      <c r="O222" s="101">
        <f t="shared" si="22"/>
        <v>0</v>
      </c>
      <c r="P222" s="101">
        <f t="shared" si="22"/>
        <v>0</v>
      </c>
    </row>
    <row r="223" spans="1:16" ht="24" hidden="1" customHeight="1" collapsed="1">
      <c r="A223" s="62">
        <v>3</v>
      </c>
      <c r="B223" s="64">
        <v>1</v>
      </c>
      <c r="C223" s="62">
        <v>3</v>
      </c>
      <c r="D223" s="63">
        <v>2</v>
      </c>
      <c r="E223" s="63">
        <v>1</v>
      </c>
      <c r="F223" s="65">
        <v>1</v>
      </c>
      <c r="G223" s="64" t="s">
        <v>158</v>
      </c>
      <c r="H223" s="54">
        <v>190</v>
      </c>
      <c r="I223" s="124">
        <v>0</v>
      </c>
      <c r="J223" s="124">
        <v>0</v>
      </c>
      <c r="K223" s="124">
        <v>0</v>
      </c>
      <c r="L223" s="142">
        <v>0</v>
      </c>
    </row>
    <row r="224" spans="1:16" ht="26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2</v>
      </c>
      <c r="G224" s="64" t="s">
        <v>159</v>
      </c>
      <c r="H224" s="54">
        <v>191</v>
      </c>
      <c r="I224" s="124">
        <v>0</v>
      </c>
      <c r="J224" s="124">
        <v>0</v>
      </c>
      <c r="K224" s="124">
        <v>0</v>
      </c>
      <c r="L224" s="124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3</v>
      </c>
      <c r="G225" s="64" t="s">
        <v>160</v>
      </c>
      <c r="H225" s="54">
        <v>192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7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4</v>
      </c>
      <c r="G226" s="64" t="s">
        <v>161</v>
      </c>
      <c r="H226" s="54">
        <v>193</v>
      </c>
      <c r="I226" s="124">
        <v>0</v>
      </c>
      <c r="J226" s="124">
        <v>0</v>
      </c>
      <c r="K226" s="124">
        <v>0</v>
      </c>
      <c r="L226" s="142">
        <v>0</v>
      </c>
    </row>
    <row r="227" spans="1:12" ht="29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5</v>
      </c>
      <c r="G227" s="58" t="s">
        <v>162</v>
      </c>
      <c r="H227" s="54">
        <v>194</v>
      </c>
      <c r="I227" s="124">
        <v>0</v>
      </c>
      <c r="J227" s="124">
        <v>0</v>
      </c>
      <c r="K227" s="124">
        <v>0</v>
      </c>
      <c r="L227" s="124">
        <v>0</v>
      </c>
    </row>
    <row r="228" spans="1:12" ht="25.05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6</v>
      </c>
      <c r="G228" s="58" t="s">
        <v>157</v>
      </c>
      <c r="H228" s="54">
        <v>195</v>
      </c>
      <c r="I228" s="124">
        <v>0</v>
      </c>
      <c r="J228" s="124">
        <v>0</v>
      </c>
      <c r="K228" s="124">
        <v>0</v>
      </c>
      <c r="L228" s="142">
        <v>0</v>
      </c>
    </row>
    <row r="229" spans="1:12" ht="27" hidden="1" customHeight="1" collapsed="1">
      <c r="A229" s="59">
        <v>3</v>
      </c>
      <c r="B229" s="57">
        <v>1</v>
      </c>
      <c r="C229" s="57">
        <v>4</v>
      </c>
      <c r="D229" s="57"/>
      <c r="E229" s="57"/>
      <c r="F229" s="60"/>
      <c r="G229" s="58" t="s">
        <v>163</v>
      </c>
      <c r="H229" s="54">
        <v>196</v>
      </c>
      <c r="I229" s="125">
        <f t="shared" ref="I229:L231" si="23">I230</f>
        <v>0</v>
      </c>
      <c r="J229" s="131">
        <f t="shared" si="23"/>
        <v>0</v>
      </c>
      <c r="K229" s="126">
        <f t="shared" si="23"/>
        <v>0</v>
      </c>
      <c r="L229" s="126">
        <f t="shared" si="23"/>
        <v>0</v>
      </c>
    </row>
    <row r="230" spans="1:12" ht="27" hidden="1" customHeight="1" collapsed="1">
      <c r="A230" s="71">
        <v>3</v>
      </c>
      <c r="B230" s="78">
        <v>1</v>
      </c>
      <c r="C230" s="78">
        <v>4</v>
      </c>
      <c r="D230" s="78">
        <v>1</v>
      </c>
      <c r="E230" s="78"/>
      <c r="F230" s="79"/>
      <c r="G230" s="58" t="s">
        <v>163</v>
      </c>
      <c r="H230" s="54">
        <v>197</v>
      </c>
      <c r="I230" s="127">
        <f t="shared" si="23"/>
        <v>0</v>
      </c>
      <c r="J230" s="136">
        <f t="shared" si="23"/>
        <v>0</v>
      </c>
      <c r="K230" s="128">
        <f t="shared" si="23"/>
        <v>0</v>
      </c>
      <c r="L230" s="128">
        <f t="shared" si="23"/>
        <v>0</v>
      </c>
    </row>
    <row r="231" spans="1:12" ht="27" hidden="1" customHeight="1" collapsed="1">
      <c r="A231" s="62">
        <v>3</v>
      </c>
      <c r="B231" s="63">
        <v>1</v>
      </c>
      <c r="C231" s="63">
        <v>4</v>
      </c>
      <c r="D231" s="63">
        <v>1</v>
      </c>
      <c r="E231" s="63">
        <v>1</v>
      </c>
      <c r="F231" s="65"/>
      <c r="G231" s="58" t="s">
        <v>164</v>
      </c>
      <c r="H231" s="54">
        <v>198</v>
      </c>
      <c r="I231" s="118">
        <f t="shared" si="23"/>
        <v>0</v>
      </c>
      <c r="J231" s="130">
        <f t="shared" si="23"/>
        <v>0</v>
      </c>
      <c r="K231" s="119">
        <f t="shared" si="23"/>
        <v>0</v>
      </c>
      <c r="L231" s="119">
        <f t="shared" si="23"/>
        <v>0</v>
      </c>
    </row>
    <row r="232" spans="1:12" ht="27" hidden="1" customHeight="1" collapsed="1">
      <c r="A232" s="66">
        <v>3</v>
      </c>
      <c r="B232" s="62">
        <v>1</v>
      </c>
      <c r="C232" s="63">
        <v>4</v>
      </c>
      <c r="D232" s="63">
        <v>1</v>
      </c>
      <c r="E232" s="63">
        <v>1</v>
      </c>
      <c r="F232" s="65">
        <v>1</v>
      </c>
      <c r="G232" s="58" t="s">
        <v>164</v>
      </c>
      <c r="H232" s="54">
        <v>199</v>
      </c>
      <c r="I232" s="124">
        <v>0</v>
      </c>
      <c r="J232" s="124">
        <v>0</v>
      </c>
      <c r="K232" s="124">
        <v>0</v>
      </c>
      <c r="L232" s="124">
        <v>0</v>
      </c>
    </row>
    <row r="233" spans="1:12" ht="26" hidden="1" customHeight="1" collapsed="1">
      <c r="A233" s="66">
        <v>3</v>
      </c>
      <c r="B233" s="63">
        <v>1</v>
      </c>
      <c r="C233" s="63">
        <v>5</v>
      </c>
      <c r="D233" s="63"/>
      <c r="E233" s="63"/>
      <c r="F233" s="65"/>
      <c r="G233" s="64" t="s">
        <v>274</v>
      </c>
      <c r="H233" s="54">
        <v>200</v>
      </c>
      <c r="I233" s="118">
        <f t="shared" ref="I233:L234" si="24">I234</f>
        <v>0</v>
      </c>
      <c r="J233" s="118">
        <f t="shared" si="24"/>
        <v>0</v>
      </c>
      <c r="K233" s="118">
        <f t="shared" si="24"/>
        <v>0</v>
      </c>
      <c r="L233" s="118">
        <f t="shared" si="24"/>
        <v>0</v>
      </c>
    </row>
    <row r="234" spans="1:12" ht="30" hidden="1" customHeight="1" collapsed="1">
      <c r="A234" s="66">
        <v>3</v>
      </c>
      <c r="B234" s="63">
        <v>1</v>
      </c>
      <c r="C234" s="63">
        <v>5</v>
      </c>
      <c r="D234" s="63">
        <v>1</v>
      </c>
      <c r="E234" s="63"/>
      <c r="F234" s="65"/>
      <c r="G234" s="64" t="s">
        <v>274</v>
      </c>
      <c r="H234" s="54">
        <v>201</v>
      </c>
      <c r="I234" s="118">
        <f t="shared" si="24"/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27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>
        <v>1</v>
      </c>
      <c r="F235" s="65"/>
      <c r="G235" s="64" t="s">
        <v>274</v>
      </c>
      <c r="H235" s="54">
        <v>202</v>
      </c>
      <c r="I235" s="118">
        <f>SUM(I236:I238)</f>
        <v>0</v>
      </c>
      <c r="J235" s="118">
        <f>SUM(J236:J238)</f>
        <v>0</v>
      </c>
      <c r="K235" s="118">
        <f>SUM(K236:K238)</f>
        <v>0</v>
      </c>
      <c r="L235" s="118">
        <f>SUM(L236:L238)</f>
        <v>0</v>
      </c>
    </row>
    <row r="236" spans="1:12" ht="31.05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>
        <v>1</v>
      </c>
      <c r="G236" s="98" t="s">
        <v>166</v>
      </c>
      <c r="H236" s="54">
        <v>203</v>
      </c>
      <c r="I236" s="124">
        <v>0</v>
      </c>
      <c r="J236" s="124">
        <v>0</v>
      </c>
      <c r="K236" s="124">
        <v>0</v>
      </c>
      <c r="L236" s="124">
        <v>0</v>
      </c>
    </row>
    <row r="237" spans="1:12" ht="25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2</v>
      </c>
      <c r="G237" s="98" t="s">
        <v>167</v>
      </c>
      <c r="H237" s="54">
        <v>204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8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3</v>
      </c>
      <c r="G238" s="98" t="s">
        <v>168</v>
      </c>
      <c r="H238" s="54">
        <v>205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41" hidden="1" customHeight="1" collapsed="1">
      <c r="A239" s="50">
        <v>3</v>
      </c>
      <c r="B239" s="51">
        <v>2</v>
      </c>
      <c r="C239" s="51"/>
      <c r="D239" s="51"/>
      <c r="E239" s="51"/>
      <c r="F239" s="53"/>
      <c r="G239" s="52" t="s">
        <v>169</v>
      </c>
      <c r="H239" s="54">
        <v>206</v>
      </c>
      <c r="I239" s="118">
        <f>SUM(I240+I272)</f>
        <v>0</v>
      </c>
      <c r="J239" s="130">
        <f>SUM(J240+J272)</f>
        <v>0</v>
      </c>
      <c r="K239" s="119">
        <f>SUM(K240+K272)</f>
        <v>0</v>
      </c>
      <c r="L239" s="119">
        <f>SUM(L240+L272)</f>
        <v>0</v>
      </c>
    </row>
    <row r="240" spans="1:12" ht="26" hidden="1" customHeight="1" collapsed="1">
      <c r="A240" s="71">
        <v>3</v>
      </c>
      <c r="B240" s="77">
        <v>2</v>
      </c>
      <c r="C240" s="78">
        <v>1</v>
      </c>
      <c r="D240" s="78"/>
      <c r="E240" s="78"/>
      <c r="F240" s="79"/>
      <c r="G240" s="80" t="s">
        <v>170</v>
      </c>
      <c r="H240" s="54">
        <v>207</v>
      </c>
      <c r="I240" s="127">
        <f>SUM(I241+I250+I254+I258+I262+I265+I268)</f>
        <v>0</v>
      </c>
      <c r="J240" s="136">
        <f>SUM(J241+J250+J254+J258+J262+J265+J268)</f>
        <v>0</v>
      </c>
      <c r="K240" s="128">
        <f>SUM(K241+K250+K254+K258+K262+K265+K268)</f>
        <v>0</v>
      </c>
      <c r="L240" s="128">
        <f>SUM(L241+L250+L254+L258+L262+L265+L268)</f>
        <v>0</v>
      </c>
    </row>
    <row r="241" spans="1:12" ht="30" hidden="1" customHeight="1" collapsed="1">
      <c r="A241" s="62">
        <v>3</v>
      </c>
      <c r="B241" s="63">
        <v>2</v>
      </c>
      <c r="C241" s="63">
        <v>1</v>
      </c>
      <c r="D241" s="63">
        <v>1</v>
      </c>
      <c r="E241" s="63"/>
      <c r="F241" s="65"/>
      <c r="G241" s="64" t="s">
        <v>171</v>
      </c>
      <c r="H241" s="54">
        <v>208</v>
      </c>
      <c r="I241" s="127">
        <f>I242</f>
        <v>0</v>
      </c>
      <c r="J241" s="127">
        <f>J242</f>
        <v>0</v>
      </c>
      <c r="K241" s="127">
        <f>K242</f>
        <v>0</v>
      </c>
      <c r="L241" s="127">
        <f>L242</f>
        <v>0</v>
      </c>
    </row>
    <row r="242" spans="1:12" ht="27" hidden="1" customHeight="1" collapsed="1">
      <c r="A242" s="62">
        <v>3</v>
      </c>
      <c r="B242" s="62">
        <v>2</v>
      </c>
      <c r="C242" s="63">
        <v>1</v>
      </c>
      <c r="D242" s="63">
        <v>1</v>
      </c>
      <c r="E242" s="63">
        <v>1</v>
      </c>
      <c r="F242" s="65"/>
      <c r="G242" s="64" t="s">
        <v>172</v>
      </c>
      <c r="H242" s="54">
        <v>209</v>
      </c>
      <c r="I242" s="118">
        <f>SUM(I243:I243)</f>
        <v>0</v>
      </c>
      <c r="J242" s="130">
        <f>SUM(J243:J243)</f>
        <v>0</v>
      </c>
      <c r="K242" s="119">
        <f>SUM(K243:K243)</f>
        <v>0</v>
      </c>
      <c r="L242" s="119">
        <f>SUM(L243:L243)</f>
        <v>0</v>
      </c>
    </row>
    <row r="243" spans="1:12" ht="25.05" hidden="1" customHeight="1" collapsed="1">
      <c r="A243" s="71">
        <v>3</v>
      </c>
      <c r="B243" s="71">
        <v>2</v>
      </c>
      <c r="C243" s="78">
        <v>1</v>
      </c>
      <c r="D243" s="78">
        <v>1</v>
      </c>
      <c r="E243" s="78">
        <v>1</v>
      </c>
      <c r="F243" s="79">
        <v>1</v>
      </c>
      <c r="G243" s="80" t="s">
        <v>172</v>
      </c>
      <c r="H243" s="54">
        <v>210</v>
      </c>
      <c r="I243" s="124">
        <v>0</v>
      </c>
      <c r="J243" s="124">
        <v>0</v>
      </c>
      <c r="K243" s="124">
        <v>0</v>
      </c>
      <c r="L243" s="124">
        <v>0</v>
      </c>
    </row>
    <row r="244" spans="1:12" ht="25.05" hidden="1" customHeight="1" collapsed="1">
      <c r="A244" s="71">
        <v>3</v>
      </c>
      <c r="B244" s="78">
        <v>2</v>
      </c>
      <c r="C244" s="78">
        <v>1</v>
      </c>
      <c r="D244" s="78">
        <v>1</v>
      </c>
      <c r="E244" s="78">
        <v>2</v>
      </c>
      <c r="F244" s="79"/>
      <c r="G244" s="80" t="s">
        <v>173</v>
      </c>
      <c r="H244" s="54">
        <v>211</v>
      </c>
      <c r="I244" s="118">
        <f>SUM(I245:I246)</f>
        <v>0</v>
      </c>
      <c r="J244" s="118">
        <f>SUM(J245:J246)</f>
        <v>0</v>
      </c>
      <c r="K244" s="118">
        <f>SUM(K245:K246)</f>
        <v>0</v>
      </c>
      <c r="L244" s="118">
        <f>SUM(L245:L246)</f>
        <v>0</v>
      </c>
    </row>
    <row r="245" spans="1:12" ht="24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>
        <v>1</v>
      </c>
      <c r="G245" s="80" t="s">
        <v>174</v>
      </c>
      <c r="H245" s="54">
        <v>212</v>
      </c>
      <c r="I245" s="124">
        <v>0</v>
      </c>
      <c r="J245" s="124">
        <v>0</v>
      </c>
      <c r="K245" s="124">
        <v>0</v>
      </c>
      <c r="L245" s="124">
        <v>0</v>
      </c>
    </row>
    <row r="246" spans="1:12" ht="25.05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2</v>
      </c>
      <c r="G246" s="80" t="s">
        <v>175</v>
      </c>
      <c r="H246" s="54">
        <v>213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3</v>
      </c>
      <c r="F247" s="102"/>
      <c r="G247" s="80" t="s">
        <v>176</v>
      </c>
      <c r="H247" s="54">
        <v>214</v>
      </c>
      <c r="I247" s="118">
        <f>SUM(I248:I249)</f>
        <v>0</v>
      </c>
      <c r="J247" s="118">
        <f>SUM(J248:J249)</f>
        <v>0</v>
      </c>
      <c r="K247" s="118">
        <f>SUM(K248:K249)</f>
        <v>0</v>
      </c>
      <c r="L247" s="118">
        <f>SUM(L248:L249)</f>
        <v>0</v>
      </c>
    </row>
    <row r="248" spans="1:12" ht="29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79">
        <v>1</v>
      </c>
      <c r="G248" s="80" t="s">
        <v>177</v>
      </c>
      <c r="H248" s="54">
        <v>215</v>
      </c>
      <c r="I248" s="124">
        <v>0</v>
      </c>
      <c r="J248" s="124">
        <v>0</v>
      </c>
      <c r="K248" s="124">
        <v>0</v>
      </c>
      <c r="L248" s="124">
        <v>0</v>
      </c>
    </row>
    <row r="249" spans="1:12" ht="25.05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2</v>
      </c>
      <c r="G249" s="80" t="s">
        <v>178</v>
      </c>
      <c r="H249" s="54">
        <v>216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7" hidden="1" customHeight="1" collapsed="1">
      <c r="A250" s="62">
        <v>3</v>
      </c>
      <c r="B250" s="63">
        <v>2</v>
      </c>
      <c r="C250" s="63">
        <v>1</v>
      </c>
      <c r="D250" s="63">
        <v>2</v>
      </c>
      <c r="E250" s="63"/>
      <c r="F250" s="65"/>
      <c r="G250" s="64" t="s">
        <v>275</v>
      </c>
      <c r="H250" s="54">
        <v>217</v>
      </c>
      <c r="I250" s="118">
        <f>I251</f>
        <v>0</v>
      </c>
      <c r="J250" s="118">
        <f>J251</f>
        <v>0</v>
      </c>
      <c r="K250" s="118">
        <f>K251</f>
        <v>0</v>
      </c>
      <c r="L250" s="118">
        <f>L251</f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>
        <v>1</v>
      </c>
      <c r="F251" s="65"/>
      <c r="G251" s="64" t="s">
        <v>275</v>
      </c>
      <c r="H251" s="54">
        <v>218</v>
      </c>
      <c r="I251" s="118">
        <f>SUM(I252:I253)</f>
        <v>0</v>
      </c>
      <c r="J251" s="130">
        <f>SUM(J252:J253)</f>
        <v>0</v>
      </c>
      <c r="K251" s="119">
        <f>SUM(K252:K253)</f>
        <v>0</v>
      </c>
      <c r="L251" s="119">
        <f>SUM(L252:L253)</f>
        <v>0</v>
      </c>
    </row>
    <row r="252" spans="1:12" ht="27" hidden="1" customHeight="1" collapsed="1">
      <c r="A252" s="71">
        <v>3</v>
      </c>
      <c r="B252" s="77">
        <v>2</v>
      </c>
      <c r="C252" s="78">
        <v>1</v>
      </c>
      <c r="D252" s="78">
        <v>2</v>
      </c>
      <c r="E252" s="78">
        <v>1</v>
      </c>
      <c r="F252" s="79">
        <v>1</v>
      </c>
      <c r="G252" s="80" t="s">
        <v>180</v>
      </c>
      <c r="H252" s="54">
        <v>219</v>
      </c>
      <c r="I252" s="124">
        <v>0</v>
      </c>
      <c r="J252" s="124">
        <v>0</v>
      </c>
      <c r="K252" s="124">
        <v>0</v>
      </c>
      <c r="L252" s="124">
        <v>0</v>
      </c>
    </row>
    <row r="253" spans="1:12" ht="25.05" hidden="1" customHeight="1" collapsed="1">
      <c r="A253" s="62">
        <v>3</v>
      </c>
      <c r="B253" s="63">
        <v>2</v>
      </c>
      <c r="C253" s="63">
        <v>1</v>
      </c>
      <c r="D253" s="63">
        <v>2</v>
      </c>
      <c r="E253" s="63">
        <v>1</v>
      </c>
      <c r="F253" s="65">
        <v>2</v>
      </c>
      <c r="G253" s="64" t="s">
        <v>181</v>
      </c>
      <c r="H253" s="54">
        <v>220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6" hidden="1" customHeight="1" collapsed="1">
      <c r="A254" s="59">
        <v>3</v>
      </c>
      <c r="B254" s="57">
        <v>2</v>
      </c>
      <c r="C254" s="57">
        <v>1</v>
      </c>
      <c r="D254" s="57">
        <v>3</v>
      </c>
      <c r="E254" s="57"/>
      <c r="F254" s="60"/>
      <c r="G254" s="58" t="s">
        <v>182</v>
      </c>
      <c r="H254" s="54">
        <v>221</v>
      </c>
      <c r="I254" s="125">
        <f>I255</f>
        <v>0</v>
      </c>
      <c r="J254" s="131">
        <f>J255</f>
        <v>0</v>
      </c>
      <c r="K254" s="126">
        <f>K255</f>
        <v>0</v>
      </c>
      <c r="L254" s="126">
        <f>L255</f>
        <v>0</v>
      </c>
    </row>
    <row r="255" spans="1:12" ht="29" hidden="1" customHeight="1" collapsed="1">
      <c r="A255" s="62">
        <v>3</v>
      </c>
      <c r="B255" s="63">
        <v>2</v>
      </c>
      <c r="C255" s="63">
        <v>1</v>
      </c>
      <c r="D255" s="63">
        <v>3</v>
      </c>
      <c r="E255" s="63">
        <v>1</v>
      </c>
      <c r="F255" s="65"/>
      <c r="G255" s="58" t="s">
        <v>182</v>
      </c>
      <c r="H255" s="54">
        <v>222</v>
      </c>
      <c r="I255" s="118">
        <f>I256+I257</f>
        <v>0</v>
      </c>
      <c r="J255" s="118">
        <f>J256+J257</f>
        <v>0</v>
      </c>
      <c r="K255" s="118">
        <f>K256+K257</f>
        <v>0</v>
      </c>
      <c r="L255" s="118">
        <f>L256+L257</f>
        <v>0</v>
      </c>
    </row>
    <row r="256" spans="1:12" ht="30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>
        <v>1</v>
      </c>
      <c r="G256" s="64" t="s">
        <v>183</v>
      </c>
      <c r="H256" s="54">
        <v>223</v>
      </c>
      <c r="I256" s="124">
        <v>0</v>
      </c>
      <c r="J256" s="124">
        <v>0</v>
      </c>
      <c r="K256" s="124">
        <v>0</v>
      </c>
      <c r="L256" s="124">
        <v>0</v>
      </c>
    </row>
    <row r="257" spans="1:12" ht="27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2</v>
      </c>
      <c r="G257" s="64" t="s">
        <v>184</v>
      </c>
      <c r="H257" s="54">
        <v>224</v>
      </c>
      <c r="I257" s="142">
        <v>0</v>
      </c>
      <c r="J257" s="139">
        <v>0</v>
      </c>
      <c r="K257" s="142">
        <v>0</v>
      </c>
      <c r="L257" s="142">
        <v>0</v>
      </c>
    </row>
    <row r="258" spans="1:12" ht="26" hidden="1" customHeight="1" collapsed="1">
      <c r="A258" s="62">
        <v>3</v>
      </c>
      <c r="B258" s="63">
        <v>2</v>
      </c>
      <c r="C258" s="63">
        <v>1</v>
      </c>
      <c r="D258" s="63">
        <v>4</v>
      </c>
      <c r="E258" s="63"/>
      <c r="F258" s="65"/>
      <c r="G258" s="64" t="s">
        <v>185</v>
      </c>
      <c r="H258" s="54">
        <v>225</v>
      </c>
      <c r="I258" s="118">
        <f>I259</f>
        <v>0</v>
      </c>
      <c r="J258" s="119">
        <f>J259</f>
        <v>0</v>
      </c>
      <c r="K258" s="118">
        <f>K259</f>
        <v>0</v>
      </c>
      <c r="L258" s="119">
        <f>L259</f>
        <v>0</v>
      </c>
    </row>
    <row r="259" spans="1:12" ht="27" hidden="1" customHeight="1" collapsed="1">
      <c r="A259" s="59">
        <v>3</v>
      </c>
      <c r="B259" s="57">
        <v>2</v>
      </c>
      <c r="C259" s="57">
        <v>1</v>
      </c>
      <c r="D259" s="57">
        <v>4</v>
      </c>
      <c r="E259" s="57">
        <v>1</v>
      </c>
      <c r="F259" s="60"/>
      <c r="G259" s="58" t="s">
        <v>185</v>
      </c>
      <c r="H259" s="54">
        <v>226</v>
      </c>
      <c r="I259" s="125">
        <f>SUM(I260:I261)</f>
        <v>0</v>
      </c>
      <c r="J259" s="131">
        <f>SUM(J260:J261)</f>
        <v>0</v>
      </c>
      <c r="K259" s="126">
        <f>SUM(K260:K261)</f>
        <v>0</v>
      </c>
      <c r="L259" s="126">
        <f>SUM(L260:L261)</f>
        <v>0</v>
      </c>
    </row>
    <row r="260" spans="1:12" ht="25.05" hidden="1" customHeight="1" collapsed="1">
      <c r="A260" s="62">
        <v>3</v>
      </c>
      <c r="B260" s="63">
        <v>2</v>
      </c>
      <c r="C260" s="63">
        <v>1</v>
      </c>
      <c r="D260" s="63">
        <v>4</v>
      </c>
      <c r="E260" s="63">
        <v>1</v>
      </c>
      <c r="F260" s="65">
        <v>1</v>
      </c>
      <c r="G260" s="64" t="s">
        <v>186</v>
      </c>
      <c r="H260" s="54">
        <v>227</v>
      </c>
      <c r="I260" s="124">
        <v>0</v>
      </c>
      <c r="J260" s="124">
        <v>0</v>
      </c>
      <c r="K260" s="124">
        <v>0</v>
      </c>
      <c r="L260" s="124">
        <v>0</v>
      </c>
    </row>
    <row r="261" spans="1:12" ht="27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2</v>
      </c>
      <c r="G261" s="64" t="s">
        <v>187</v>
      </c>
      <c r="H261" s="54">
        <v>228</v>
      </c>
      <c r="I261" s="124">
        <v>0</v>
      </c>
      <c r="J261" s="124">
        <v>0</v>
      </c>
      <c r="K261" s="124">
        <v>0</v>
      </c>
      <c r="L261" s="124">
        <v>0</v>
      </c>
    </row>
    <row r="262" spans="1:12" hidden="1" collapsed="1">
      <c r="A262" s="62">
        <v>3</v>
      </c>
      <c r="B262" s="63">
        <v>2</v>
      </c>
      <c r="C262" s="63">
        <v>1</v>
      </c>
      <c r="D262" s="63">
        <v>5</v>
      </c>
      <c r="E262" s="63"/>
      <c r="F262" s="65"/>
      <c r="G262" s="64" t="s">
        <v>188</v>
      </c>
      <c r="H262" s="54">
        <v>229</v>
      </c>
      <c r="I262" s="118">
        <f t="shared" ref="I262:L263" si="25">I263</f>
        <v>0</v>
      </c>
      <c r="J262" s="130">
        <f t="shared" si="25"/>
        <v>0</v>
      </c>
      <c r="K262" s="119">
        <f t="shared" si="25"/>
        <v>0</v>
      </c>
      <c r="L262" s="119">
        <f t="shared" si="25"/>
        <v>0</v>
      </c>
    </row>
    <row r="263" spans="1:12" ht="29" hidden="1" customHeight="1" collapsed="1">
      <c r="A263" s="62">
        <v>3</v>
      </c>
      <c r="B263" s="63">
        <v>2</v>
      </c>
      <c r="C263" s="63">
        <v>1</v>
      </c>
      <c r="D263" s="63">
        <v>5</v>
      </c>
      <c r="E263" s="63">
        <v>1</v>
      </c>
      <c r="F263" s="65"/>
      <c r="G263" s="64" t="s">
        <v>188</v>
      </c>
      <c r="H263" s="54">
        <v>230</v>
      </c>
      <c r="I263" s="119">
        <f t="shared" si="25"/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idden="1" collapsed="1">
      <c r="A264" s="77">
        <v>3</v>
      </c>
      <c r="B264" s="78">
        <v>2</v>
      </c>
      <c r="C264" s="78">
        <v>1</v>
      </c>
      <c r="D264" s="78">
        <v>5</v>
      </c>
      <c r="E264" s="78">
        <v>1</v>
      </c>
      <c r="F264" s="79">
        <v>1</v>
      </c>
      <c r="G264" s="64" t="s">
        <v>188</v>
      </c>
      <c r="H264" s="54">
        <v>231</v>
      </c>
      <c r="I264" s="142">
        <v>0</v>
      </c>
      <c r="J264" s="142">
        <v>0</v>
      </c>
      <c r="K264" s="142">
        <v>0</v>
      </c>
      <c r="L264" s="142">
        <v>0</v>
      </c>
    </row>
    <row r="265" spans="1:12" hidden="1" collapsed="1">
      <c r="A265" s="62">
        <v>3</v>
      </c>
      <c r="B265" s="63">
        <v>2</v>
      </c>
      <c r="C265" s="63">
        <v>1</v>
      </c>
      <c r="D265" s="63">
        <v>6</v>
      </c>
      <c r="E265" s="63"/>
      <c r="F265" s="65"/>
      <c r="G265" s="64" t="s">
        <v>189</v>
      </c>
      <c r="H265" s="54">
        <v>232</v>
      </c>
      <c r="I265" s="118">
        <f t="shared" ref="I265:L266" si="26">I266</f>
        <v>0</v>
      </c>
      <c r="J265" s="130">
        <f t="shared" si="26"/>
        <v>0</v>
      </c>
      <c r="K265" s="119">
        <f t="shared" si="26"/>
        <v>0</v>
      </c>
      <c r="L265" s="119">
        <f t="shared" si="26"/>
        <v>0</v>
      </c>
    </row>
    <row r="266" spans="1:12" hidden="1" collapsed="1">
      <c r="A266" s="62">
        <v>3</v>
      </c>
      <c r="B266" s="62">
        <v>2</v>
      </c>
      <c r="C266" s="63">
        <v>1</v>
      </c>
      <c r="D266" s="63">
        <v>6</v>
      </c>
      <c r="E266" s="63">
        <v>1</v>
      </c>
      <c r="F266" s="65"/>
      <c r="G266" s="64" t="s">
        <v>189</v>
      </c>
      <c r="H266" s="54">
        <v>233</v>
      </c>
      <c r="I266" s="118">
        <f t="shared" si="26"/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t="24" hidden="1" customHeight="1" collapsed="1">
      <c r="A267" s="59">
        <v>3</v>
      </c>
      <c r="B267" s="59">
        <v>2</v>
      </c>
      <c r="C267" s="63">
        <v>1</v>
      </c>
      <c r="D267" s="63">
        <v>6</v>
      </c>
      <c r="E267" s="63">
        <v>1</v>
      </c>
      <c r="F267" s="65">
        <v>1</v>
      </c>
      <c r="G267" s="64" t="s">
        <v>189</v>
      </c>
      <c r="H267" s="54">
        <v>234</v>
      </c>
      <c r="I267" s="142">
        <v>0</v>
      </c>
      <c r="J267" s="142">
        <v>0</v>
      </c>
      <c r="K267" s="142">
        <v>0</v>
      </c>
      <c r="L267" s="142">
        <v>0</v>
      </c>
    </row>
    <row r="268" spans="1:12" ht="27" hidden="1" customHeight="1" collapsed="1">
      <c r="A268" s="62">
        <v>3</v>
      </c>
      <c r="B268" s="62">
        <v>2</v>
      </c>
      <c r="C268" s="63">
        <v>1</v>
      </c>
      <c r="D268" s="63">
        <v>7</v>
      </c>
      <c r="E268" s="63"/>
      <c r="F268" s="65"/>
      <c r="G268" s="64" t="s">
        <v>190</v>
      </c>
      <c r="H268" s="54">
        <v>235</v>
      </c>
      <c r="I268" s="118">
        <f>I269</f>
        <v>0</v>
      </c>
      <c r="J268" s="130">
        <f>J269</f>
        <v>0</v>
      </c>
      <c r="K268" s="119">
        <f>K269</f>
        <v>0</v>
      </c>
      <c r="L268" s="119">
        <f>L269</f>
        <v>0</v>
      </c>
    </row>
    <row r="269" spans="1:12" hidden="1" collapsed="1">
      <c r="A269" s="62">
        <v>3</v>
      </c>
      <c r="B269" s="63">
        <v>2</v>
      </c>
      <c r="C269" s="63">
        <v>1</v>
      </c>
      <c r="D269" s="63">
        <v>7</v>
      </c>
      <c r="E269" s="63">
        <v>1</v>
      </c>
      <c r="F269" s="65"/>
      <c r="G269" s="64" t="s">
        <v>190</v>
      </c>
      <c r="H269" s="54">
        <v>236</v>
      </c>
      <c r="I269" s="118">
        <f>I270+I271</f>
        <v>0</v>
      </c>
      <c r="J269" s="118">
        <f>J270+J271</f>
        <v>0</v>
      </c>
      <c r="K269" s="118">
        <f>K270+K271</f>
        <v>0</v>
      </c>
      <c r="L269" s="118">
        <f>L270+L271</f>
        <v>0</v>
      </c>
    </row>
    <row r="270" spans="1:12" ht="27" hidden="1" customHeight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>
        <v>1</v>
      </c>
      <c r="G270" s="64" t="s">
        <v>191</v>
      </c>
      <c r="H270" s="54">
        <v>237</v>
      </c>
      <c r="I270" s="123">
        <v>0</v>
      </c>
      <c r="J270" s="124">
        <v>0</v>
      </c>
      <c r="K270" s="124">
        <v>0</v>
      </c>
      <c r="L270" s="124">
        <v>0</v>
      </c>
    </row>
    <row r="271" spans="1:12" ht="24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2</v>
      </c>
      <c r="G271" s="64" t="s">
        <v>192</v>
      </c>
      <c r="H271" s="54">
        <v>238</v>
      </c>
      <c r="I271" s="124">
        <v>0</v>
      </c>
      <c r="J271" s="124">
        <v>0</v>
      </c>
      <c r="K271" s="124">
        <v>0</v>
      </c>
      <c r="L271" s="124">
        <v>0</v>
      </c>
    </row>
    <row r="272" spans="1:12" ht="38" hidden="1" customHeight="1" collapsed="1">
      <c r="A272" s="62">
        <v>3</v>
      </c>
      <c r="B272" s="63">
        <v>2</v>
      </c>
      <c r="C272" s="63">
        <v>2</v>
      </c>
      <c r="D272" s="103"/>
      <c r="E272" s="103"/>
      <c r="F272" s="104"/>
      <c r="G272" s="64" t="s">
        <v>193</v>
      </c>
      <c r="H272" s="54">
        <v>239</v>
      </c>
      <c r="I272" s="118">
        <f>SUM(I273+I282+I286+I290+I294+I297+I300)</f>
        <v>0</v>
      </c>
      <c r="J272" s="130">
        <f>SUM(J273+J282+J286+J290+J294+J297+J300)</f>
        <v>0</v>
      </c>
      <c r="K272" s="119">
        <f>SUM(K273+K282+K286+K290+K294+K297+K300)</f>
        <v>0</v>
      </c>
      <c r="L272" s="119">
        <f>SUM(L273+L282+L286+L290+L294+L297+L300)</f>
        <v>0</v>
      </c>
    </row>
    <row r="273" spans="1:12" hidden="1" collapsed="1">
      <c r="A273" s="62">
        <v>3</v>
      </c>
      <c r="B273" s="63">
        <v>2</v>
      </c>
      <c r="C273" s="63">
        <v>2</v>
      </c>
      <c r="D273" s="63">
        <v>1</v>
      </c>
      <c r="E273" s="63"/>
      <c r="F273" s="65"/>
      <c r="G273" s="64" t="s">
        <v>194</v>
      </c>
      <c r="H273" s="54">
        <v>240</v>
      </c>
      <c r="I273" s="118">
        <f>I274</f>
        <v>0</v>
      </c>
      <c r="J273" s="118">
        <f>J274</f>
        <v>0</v>
      </c>
      <c r="K273" s="118">
        <f>K274</f>
        <v>0</v>
      </c>
      <c r="L273" s="118">
        <f>L274</f>
        <v>0</v>
      </c>
    </row>
    <row r="274" spans="1:12" hidden="1" collapsed="1">
      <c r="A274" s="66">
        <v>3</v>
      </c>
      <c r="B274" s="62">
        <v>2</v>
      </c>
      <c r="C274" s="63">
        <v>2</v>
      </c>
      <c r="D274" s="63">
        <v>1</v>
      </c>
      <c r="E274" s="63">
        <v>1</v>
      </c>
      <c r="F274" s="65"/>
      <c r="G274" s="64" t="s">
        <v>172</v>
      </c>
      <c r="H274" s="54">
        <v>241</v>
      </c>
      <c r="I274" s="118">
        <f>SUM(I275)</f>
        <v>0</v>
      </c>
      <c r="J274" s="118">
        <f>SUM(J275)</f>
        <v>0</v>
      </c>
      <c r="K274" s="118">
        <f>SUM(K275)</f>
        <v>0</v>
      </c>
      <c r="L274" s="118">
        <f>SUM(L275)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>
        <v>1</v>
      </c>
      <c r="G275" s="64" t="s">
        <v>172</v>
      </c>
      <c r="H275" s="54">
        <v>242</v>
      </c>
      <c r="I275" s="124">
        <v>0</v>
      </c>
      <c r="J275" s="124">
        <v>0</v>
      </c>
      <c r="K275" s="124">
        <v>0</v>
      </c>
      <c r="L275" s="124">
        <v>0</v>
      </c>
    </row>
    <row r="276" spans="1:12" ht="24" hidden="1" customHeight="1" collapsed="1">
      <c r="A276" s="66">
        <v>3</v>
      </c>
      <c r="B276" s="62">
        <v>2</v>
      </c>
      <c r="C276" s="63">
        <v>2</v>
      </c>
      <c r="D276" s="63">
        <v>1</v>
      </c>
      <c r="E276" s="63">
        <v>2</v>
      </c>
      <c r="F276" s="65"/>
      <c r="G276" s="64" t="s">
        <v>195</v>
      </c>
      <c r="H276" s="54">
        <v>243</v>
      </c>
      <c r="I276" s="118">
        <f>SUM(I277:I278)</f>
        <v>0</v>
      </c>
      <c r="J276" s="118">
        <f>SUM(J277:J278)</f>
        <v>0</v>
      </c>
      <c r="K276" s="118">
        <f>SUM(K277:K278)</f>
        <v>0</v>
      </c>
      <c r="L276" s="118">
        <f>SUM(L277:L278)</f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>
        <v>1</v>
      </c>
      <c r="G277" s="64" t="s">
        <v>174</v>
      </c>
      <c r="H277" s="54">
        <v>244</v>
      </c>
      <c r="I277" s="124">
        <v>0</v>
      </c>
      <c r="J277" s="123">
        <v>0</v>
      </c>
      <c r="K277" s="124">
        <v>0</v>
      </c>
      <c r="L277" s="124">
        <v>0</v>
      </c>
    </row>
    <row r="278" spans="1:12" ht="32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2</v>
      </c>
      <c r="G278" s="64" t="s">
        <v>175</v>
      </c>
      <c r="H278" s="54">
        <v>245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27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3</v>
      </c>
      <c r="F279" s="65"/>
      <c r="G279" s="64" t="s">
        <v>176</v>
      </c>
      <c r="H279" s="54">
        <v>246</v>
      </c>
      <c r="I279" s="118">
        <f>SUM(I280:I281)</f>
        <v>0</v>
      </c>
      <c r="J279" s="118">
        <f>SUM(J280:J281)</f>
        <v>0</v>
      </c>
      <c r="K279" s="118">
        <f>SUM(K280:K281)</f>
        <v>0</v>
      </c>
      <c r="L279" s="118">
        <f>SUM(L280:L281)</f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>
        <v>1</v>
      </c>
      <c r="G280" s="64" t="s">
        <v>177</v>
      </c>
      <c r="H280" s="54">
        <v>247</v>
      </c>
      <c r="I280" s="124">
        <v>0</v>
      </c>
      <c r="J280" s="123">
        <v>0</v>
      </c>
      <c r="K280" s="124">
        <v>0</v>
      </c>
      <c r="L280" s="124"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2</v>
      </c>
      <c r="G281" s="64" t="s">
        <v>196</v>
      </c>
      <c r="H281" s="54">
        <v>248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5.05" hidden="1" customHeight="1" collapsed="1">
      <c r="A282" s="66">
        <v>3</v>
      </c>
      <c r="B282" s="62">
        <v>2</v>
      </c>
      <c r="C282" s="63">
        <v>2</v>
      </c>
      <c r="D282" s="63">
        <v>2</v>
      </c>
      <c r="E282" s="63"/>
      <c r="F282" s="65"/>
      <c r="G282" s="64" t="s">
        <v>197</v>
      </c>
      <c r="H282" s="54">
        <v>249</v>
      </c>
      <c r="I282" s="118">
        <f>I283</f>
        <v>0</v>
      </c>
      <c r="J282" s="119">
        <f>J283</f>
        <v>0</v>
      </c>
      <c r="K282" s="118">
        <f>K283</f>
        <v>0</v>
      </c>
      <c r="L282" s="119">
        <f>L283</f>
        <v>0</v>
      </c>
    </row>
    <row r="283" spans="1:12" ht="32" hidden="1" customHeight="1" collapsed="1">
      <c r="A283" s="62">
        <v>3</v>
      </c>
      <c r="B283" s="63">
        <v>2</v>
      </c>
      <c r="C283" s="57">
        <v>2</v>
      </c>
      <c r="D283" s="57">
        <v>2</v>
      </c>
      <c r="E283" s="57">
        <v>1</v>
      </c>
      <c r="F283" s="60"/>
      <c r="G283" s="64" t="s">
        <v>197</v>
      </c>
      <c r="H283" s="54">
        <v>250</v>
      </c>
      <c r="I283" s="125">
        <f>SUM(I284:I285)</f>
        <v>0</v>
      </c>
      <c r="J283" s="131">
        <f>SUM(J284:J285)</f>
        <v>0</v>
      </c>
      <c r="K283" s="126">
        <f>SUM(K284:K285)</f>
        <v>0</v>
      </c>
      <c r="L283" s="126">
        <f>SUM(L284:L285)</f>
        <v>0</v>
      </c>
    </row>
    <row r="284" spans="1:12" ht="25.05" hidden="1" customHeight="1" collapsed="1">
      <c r="A284" s="62">
        <v>3</v>
      </c>
      <c r="B284" s="63">
        <v>2</v>
      </c>
      <c r="C284" s="63">
        <v>2</v>
      </c>
      <c r="D284" s="63">
        <v>2</v>
      </c>
      <c r="E284" s="63">
        <v>1</v>
      </c>
      <c r="F284" s="65">
        <v>1</v>
      </c>
      <c r="G284" s="64" t="s">
        <v>198</v>
      </c>
      <c r="H284" s="54">
        <v>251</v>
      </c>
      <c r="I284" s="124">
        <v>0</v>
      </c>
      <c r="J284" s="124">
        <v>0</v>
      </c>
      <c r="K284" s="124">
        <v>0</v>
      </c>
      <c r="L284" s="124"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2</v>
      </c>
      <c r="G285" s="66" t="s">
        <v>199</v>
      </c>
      <c r="H285" s="54">
        <v>252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3</v>
      </c>
      <c r="E286" s="63"/>
      <c r="F286" s="65"/>
      <c r="G286" s="64" t="s">
        <v>200</v>
      </c>
      <c r="H286" s="54">
        <v>253</v>
      </c>
      <c r="I286" s="118">
        <f>I287</f>
        <v>0</v>
      </c>
      <c r="J286" s="130">
        <f>J287</f>
        <v>0</v>
      </c>
      <c r="K286" s="119">
        <f>K287</f>
        <v>0</v>
      </c>
      <c r="L286" s="119">
        <f>L287</f>
        <v>0</v>
      </c>
    </row>
    <row r="287" spans="1:12" ht="30" hidden="1" customHeight="1" collapsed="1">
      <c r="A287" s="59">
        <v>3</v>
      </c>
      <c r="B287" s="63">
        <v>2</v>
      </c>
      <c r="C287" s="63">
        <v>2</v>
      </c>
      <c r="D287" s="63">
        <v>3</v>
      </c>
      <c r="E287" s="63">
        <v>1</v>
      </c>
      <c r="F287" s="65"/>
      <c r="G287" s="64" t="s">
        <v>200</v>
      </c>
      <c r="H287" s="54">
        <v>254</v>
      </c>
      <c r="I287" s="118">
        <f>I288+I289</f>
        <v>0</v>
      </c>
      <c r="J287" s="118">
        <f>J288+J289</f>
        <v>0</v>
      </c>
      <c r="K287" s="118">
        <f>K288+K289</f>
        <v>0</v>
      </c>
      <c r="L287" s="118">
        <f>L288+L289</f>
        <v>0</v>
      </c>
    </row>
    <row r="288" spans="1:12" ht="31.05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>
        <v>1</v>
      </c>
      <c r="G288" s="64" t="s">
        <v>201</v>
      </c>
      <c r="H288" s="54">
        <v>255</v>
      </c>
      <c r="I288" s="124">
        <v>0</v>
      </c>
      <c r="J288" s="124">
        <v>0</v>
      </c>
      <c r="K288" s="124">
        <v>0</v>
      </c>
      <c r="L288" s="124">
        <v>0</v>
      </c>
    </row>
    <row r="289" spans="1:12" ht="25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2</v>
      </c>
      <c r="G289" s="64" t="s">
        <v>202</v>
      </c>
      <c r="H289" s="54">
        <v>256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7" hidden="1" customHeight="1" collapsed="1">
      <c r="A290" s="62">
        <v>3</v>
      </c>
      <c r="B290" s="63">
        <v>2</v>
      </c>
      <c r="C290" s="63">
        <v>2</v>
      </c>
      <c r="D290" s="63">
        <v>4</v>
      </c>
      <c r="E290" s="63"/>
      <c r="F290" s="65"/>
      <c r="G290" s="64" t="s">
        <v>203</v>
      </c>
      <c r="H290" s="54">
        <v>257</v>
      </c>
      <c r="I290" s="118">
        <f>I291</f>
        <v>0</v>
      </c>
      <c r="J290" s="130">
        <f>J291</f>
        <v>0</v>
      </c>
      <c r="K290" s="119">
        <f>K291</f>
        <v>0</v>
      </c>
      <c r="L290" s="119">
        <f>L291</f>
        <v>0</v>
      </c>
    </row>
    <row r="291" spans="1:12" hidden="1" collapsed="1">
      <c r="A291" s="62">
        <v>3</v>
      </c>
      <c r="B291" s="63">
        <v>2</v>
      </c>
      <c r="C291" s="63">
        <v>2</v>
      </c>
      <c r="D291" s="63">
        <v>4</v>
      </c>
      <c r="E291" s="63">
        <v>1</v>
      </c>
      <c r="F291" s="65"/>
      <c r="G291" s="64" t="s">
        <v>203</v>
      </c>
      <c r="H291" s="54">
        <v>258</v>
      </c>
      <c r="I291" s="118">
        <f>SUM(I292:I293)</f>
        <v>0</v>
      </c>
      <c r="J291" s="130">
        <f>SUM(J292:J293)</f>
        <v>0</v>
      </c>
      <c r="K291" s="119">
        <f>SUM(K292:K293)</f>
        <v>0</v>
      </c>
      <c r="L291" s="119">
        <f>SUM(L292:L293)</f>
        <v>0</v>
      </c>
    </row>
    <row r="292" spans="1:12" ht="30" hidden="1" customHeight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>
        <v>1</v>
      </c>
      <c r="G292" s="64" t="s">
        <v>204</v>
      </c>
      <c r="H292" s="54">
        <v>259</v>
      </c>
      <c r="I292" s="124">
        <v>0</v>
      </c>
      <c r="J292" s="124">
        <v>0</v>
      </c>
      <c r="K292" s="124">
        <v>0</v>
      </c>
      <c r="L292" s="124">
        <v>0</v>
      </c>
    </row>
    <row r="293" spans="1:12" ht="27" hidden="1" customHeight="1" collapsed="1">
      <c r="A293" s="59">
        <v>3</v>
      </c>
      <c r="B293" s="57">
        <v>2</v>
      </c>
      <c r="C293" s="57">
        <v>2</v>
      </c>
      <c r="D293" s="57">
        <v>4</v>
      </c>
      <c r="E293" s="57">
        <v>1</v>
      </c>
      <c r="F293" s="60">
        <v>2</v>
      </c>
      <c r="G293" s="66" t="s">
        <v>205</v>
      </c>
      <c r="H293" s="54">
        <v>260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8.05" hidden="1" customHeight="1" collapsed="1">
      <c r="A294" s="62">
        <v>3</v>
      </c>
      <c r="B294" s="63">
        <v>2</v>
      </c>
      <c r="C294" s="63">
        <v>2</v>
      </c>
      <c r="D294" s="63">
        <v>5</v>
      </c>
      <c r="E294" s="63"/>
      <c r="F294" s="65"/>
      <c r="G294" s="64" t="s">
        <v>206</v>
      </c>
      <c r="H294" s="54">
        <v>261</v>
      </c>
      <c r="I294" s="118">
        <f t="shared" ref="I294:L295" si="27">I295</f>
        <v>0</v>
      </c>
      <c r="J294" s="130">
        <f t="shared" si="27"/>
        <v>0</v>
      </c>
      <c r="K294" s="119">
        <f t="shared" si="27"/>
        <v>0</v>
      </c>
      <c r="L294" s="119">
        <f t="shared" si="27"/>
        <v>0</v>
      </c>
    </row>
    <row r="295" spans="1:12" ht="26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>
        <v>1</v>
      </c>
      <c r="F295" s="65"/>
      <c r="G295" s="64" t="s">
        <v>206</v>
      </c>
      <c r="H295" s="54">
        <v>262</v>
      </c>
      <c r="I295" s="118">
        <f t="shared" si="27"/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>
        <v>1</v>
      </c>
      <c r="G296" s="64" t="s">
        <v>206</v>
      </c>
      <c r="H296" s="54">
        <v>263</v>
      </c>
      <c r="I296" s="124">
        <v>0</v>
      </c>
      <c r="J296" s="124">
        <v>0</v>
      </c>
      <c r="K296" s="124">
        <v>0</v>
      </c>
      <c r="L296" s="124"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6</v>
      </c>
      <c r="E297" s="63"/>
      <c r="F297" s="65"/>
      <c r="G297" s="64" t="s">
        <v>189</v>
      </c>
      <c r="H297" s="54">
        <v>264</v>
      </c>
      <c r="I297" s="118">
        <f t="shared" ref="I297:L298" si="28">I298</f>
        <v>0</v>
      </c>
      <c r="J297" s="145">
        <f t="shared" si="28"/>
        <v>0</v>
      </c>
      <c r="K297" s="119">
        <f t="shared" si="28"/>
        <v>0</v>
      </c>
      <c r="L297" s="119">
        <f t="shared" si="28"/>
        <v>0</v>
      </c>
    </row>
    <row r="298" spans="1:12" ht="30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>
        <v>1</v>
      </c>
      <c r="F298" s="65"/>
      <c r="G298" s="64" t="s">
        <v>189</v>
      </c>
      <c r="H298" s="54">
        <v>265</v>
      </c>
      <c r="I298" s="118">
        <f t="shared" si="28"/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24" hidden="1" customHeight="1" collapsed="1">
      <c r="A299" s="62">
        <v>3</v>
      </c>
      <c r="B299" s="78">
        <v>2</v>
      </c>
      <c r="C299" s="78">
        <v>2</v>
      </c>
      <c r="D299" s="63">
        <v>6</v>
      </c>
      <c r="E299" s="78">
        <v>1</v>
      </c>
      <c r="F299" s="79">
        <v>1</v>
      </c>
      <c r="G299" s="80" t="s">
        <v>189</v>
      </c>
      <c r="H299" s="54">
        <v>266</v>
      </c>
      <c r="I299" s="124">
        <v>0</v>
      </c>
      <c r="J299" s="124">
        <v>0</v>
      </c>
      <c r="K299" s="124">
        <v>0</v>
      </c>
      <c r="L299" s="124">
        <v>0</v>
      </c>
    </row>
    <row r="300" spans="1:12" ht="29" hidden="1" customHeight="1" collapsed="1">
      <c r="A300" s="66">
        <v>3</v>
      </c>
      <c r="B300" s="62">
        <v>2</v>
      </c>
      <c r="C300" s="63">
        <v>2</v>
      </c>
      <c r="D300" s="63">
        <v>7</v>
      </c>
      <c r="E300" s="63"/>
      <c r="F300" s="65"/>
      <c r="G300" s="64" t="s">
        <v>190</v>
      </c>
      <c r="H300" s="54">
        <v>267</v>
      </c>
      <c r="I300" s="118">
        <f>I301</f>
        <v>0</v>
      </c>
      <c r="J300" s="145">
        <f>J301</f>
        <v>0</v>
      </c>
      <c r="K300" s="119">
        <f>K301</f>
        <v>0</v>
      </c>
      <c r="L300" s="119">
        <f>L301</f>
        <v>0</v>
      </c>
    </row>
    <row r="301" spans="1:12" ht="26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>
        <v>1</v>
      </c>
      <c r="F301" s="65"/>
      <c r="G301" s="64" t="s">
        <v>190</v>
      </c>
      <c r="H301" s="54">
        <v>268</v>
      </c>
      <c r="I301" s="118">
        <f>I302+I303</f>
        <v>0</v>
      </c>
      <c r="J301" s="118">
        <f>J302+J303</f>
        <v>0</v>
      </c>
      <c r="K301" s="118">
        <f>K302+K303</f>
        <v>0</v>
      </c>
      <c r="L301" s="118">
        <f>L302+L303</f>
        <v>0</v>
      </c>
    </row>
    <row r="302" spans="1:12" ht="27" hidden="1" customHeight="1" collapsed="1">
      <c r="A302" s="66">
        <v>3</v>
      </c>
      <c r="B302" s="62">
        <v>2</v>
      </c>
      <c r="C302" s="62">
        <v>2</v>
      </c>
      <c r="D302" s="63">
        <v>7</v>
      </c>
      <c r="E302" s="63">
        <v>1</v>
      </c>
      <c r="F302" s="65">
        <v>1</v>
      </c>
      <c r="G302" s="64" t="s">
        <v>191</v>
      </c>
      <c r="H302" s="54">
        <v>269</v>
      </c>
      <c r="I302" s="124">
        <v>0</v>
      </c>
      <c r="J302" s="124">
        <v>0</v>
      </c>
      <c r="K302" s="124">
        <v>0</v>
      </c>
      <c r="L302" s="124">
        <v>0</v>
      </c>
    </row>
    <row r="303" spans="1:12" ht="25.05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2</v>
      </c>
      <c r="G303" s="64" t="s">
        <v>192</v>
      </c>
      <c r="H303" s="54">
        <v>270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30" hidden="1" customHeight="1" collapsed="1">
      <c r="A304" s="68">
        <v>3</v>
      </c>
      <c r="B304" s="68">
        <v>3</v>
      </c>
      <c r="C304" s="50"/>
      <c r="D304" s="51"/>
      <c r="E304" s="51"/>
      <c r="F304" s="53"/>
      <c r="G304" s="52" t="s">
        <v>207</v>
      </c>
      <c r="H304" s="54">
        <v>271</v>
      </c>
      <c r="I304" s="118">
        <f>SUM(I305+I337)</f>
        <v>0</v>
      </c>
      <c r="J304" s="145">
        <f>SUM(J305+J337)</f>
        <v>0</v>
      </c>
      <c r="K304" s="119">
        <f>SUM(K305+K337)</f>
        <v>0</v>
      </c>
      <c r="L304" s="119">
        <f>SUM(L305+L337)</f>
        <v>0</v>
      </c>
    </row>
    <row r="305" spans="1:12" ht="40.049999999999997" hidden="1" customHeight="1" collapsed="1">
      <c r="A305" s="66">
        <v>3</v>
      </c>
      <c r="B305" s="66">
        <v>3</v>
      </c>
      <c r="C305" s="62">
        <v>1</v>
      </c>
      <c r="D305" s="63"/>
      <c r="E305" s="63"/>
      <c r="F305" s="65"/>
      <c r="G305" s="64" t="s">
        <v>208</v>
      </c>
      <c r="H305" s="54">
        <v>272</v>
      </c>
      <c r="I305" s="118">
        <f>SUM(I306+I315+I319+I323+I327+I330+I333)</f>
        <v>0</v>
      </c>
      <c r="J305" s="145">
        <f>SUM(J306+J315+J319+J323+J327+J330+J333)</f>
        <v>0</v>
      </c>
      <c r="K305" s="119">
        <f>SUM(K306+K315+K319+K323+K327+K330+K333)</f>
        <v>0</v>
      </c>
      <c r="L305" s="119">
        <f>SUM(L306+L315+L319+L323+L327+L330+L333)</f>
        <v>0</v>
      </c>
    </row>
    <row r="306" spans="1:12" ht="29" hidden="1" customHeight="1" collapsed="1">
      <c r="A306" s="66">
        <v>3</v>
      </c>
      <c r="B306" s="66">
        <v>3</v>
      </c>
      <c r="C306" s="62">
        <v>1</v>
      </c>
      <c r="D306" s="63">
        <v>1</v>
      </c>
      <c r="E306" s="63"/>
      <c r="F306" s="65"/>
      <c r="G306" s="64" t="s">
        <v>194</v>
      </c>
      <c r="H306" s="54">
        <v>273</v>
      </c>
      <c r="I306" s="118">
        <f>SUM(I307+I309+I312)</f>
        <v>0</v>
      </c>
      <c r="J306" s="118">
        <f>SUM(J307+J309+J312)</f>
        <v>0</v>
      </c>
      <c r="K306" s="118">
        <f>SUM(K307+K309+K312)</f>
        <v>0</v>
      </c>
      <c r="L306" s="118">
        <f>SUM(L307+L309+L312)</f>
        <v>0</v>
      </c>
    </row>
    <row r="307" spans="1:12" ht="27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>
        <v>1</v>
      </c>
      <c r="F307" s="65"/>
      <c r="G307" s="64" t="s">
        <v>172</v>
      </c>
      <c r="H307" s="54">
        <v>274</v>
      </c>
      <c r="I307" s="118">
        <f>SUM(I308:I308)</f>
        <v>0</v>
      </c>
      <c r="J307" s="145">
        <f>SUM(J308:J308)</f>
        <v>0</v>
      </c>
      <c r="K307" s="119">
        <f>SUM(K308:K308)</f>
        <v>0</v>
      </c>
      <c r="L307" s="119">
        <f>SUM(L308:L308)</f>
        <v>0</v>
      </c>
    </row>
    <row r="308" spans="1:12" ht="28.05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>
        <v>1</v>
      </c>
      <c r="G308" s="64" t="s">
        <v>172</v>
      </c>
      <c r="H308" s="54">
        <v>275</v>
      </c>
      <c r="I308" s="124">
        <v>0</v>
      </c>
      <c r="J308" s="124">
        <v>0</v>
      </c>
      <c r="K308" s="124">
        <v>0</v>
      </c>
      <c r="L308" s="124">
        <v>0</v>
      </c>
    </row>
    <row r="309" spans="1:12" ht="31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2</v>
      </c>
      <c r="F309" s="65"/>
      <c r="G309" s="64" t="s">
        <v>195</v>
      </c>
      <c r="H309" s="54">
        <v>276</v>
      </c>
      <c r="I309" s="118">
        <f>SUM(I310:I311)</f>
        <v>0</v>
      </c>
      <c r="J309" s="118">
        <f>SUM(J310:J311)</f>
        <v>0</v>
      </c>
      <c r="K309" s="118">
        <f>SUM(K310:K311)</f>
        <v>0</v>
      </c>
      <c r="L309" s="118">
        <f>SUM(L310:L311)</f>
        <v>0</v>
      </c>
    </row>
    <row r="310" spans="1:12" ht="25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>
        <v>1</v>
      </c>
      <c r="G310" s="64" t="s">
        <v>174</v>
      </c>
      <c r="H310" s="54">
        <v>277</v>
      </c>
      <c r="I310" s="124">
        <v>0</v>
      </c>
      <c r="J310" s="124">
        <v>0</v>
      </c>
      <c r="K310" s="124">
        <v>0</v>
      </c>
      <c r="L310" s="124">
        <v>0</v>
      </c>
    </row>
    <row r="311" spans="1:12" ht="29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2</v>
      </c>
      <c r="G311" s="64" t="s">
        <v>175</v>
      </c>
      <c r="H311" s="54">
        <v>278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8.05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3</v>
      </c>
      <c r="F312" s="65"/>
      <c r="G312" s="64" t="s">
        <v>176</v>
      </c>
      <c r="H312" s="54">
        <v>279</v>
      </c>
      <c r="I312" s="118">
        <f>SUM(I313:I314)</f>
        <v>0</v>
      </c>
      <c r="J312" s="118">
        <f>SUM(J313:J314)</f>
        <v>0</v>
      </c>
      <c r="K312" s="118">
        <f>SUM(K313:K314)</f>
        <v>0</v>
      </c>
      <c r="L312" s="118">
        <f>SUM(L313:L314)</f>
        <v>0</v>
      </c>
    </row>
    <row r="313" spans="1:12" ht="24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>
        <v>1</v>
      </c>
      <c r="G313" s="64" t="s">
        <v>177</v>
      </c>
      <c r="H313" s="54">
        <v>280</v>
      </c>
      <c r="I313" s="124">
        <v>0</v>
      </c>
      <c r="J313" s="124">
        <v>0</v>
      </c>
      <c r="K313" s="124">
        <v>0</v>
      </c>
      <c r="L313" s="124">
        <v>0</v>
      </c>
    </row>
    <row r="314" spans="1:12" ht="22.05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2</v>
      </c>
      <c r="G314" s="64" t="s">
        <v>196</v>
      </c>
      <c r="H314" s="54">
        <v>281</v>
      </c>
      <c r="I314" s="124">
        <v>0</v>
      </c>
      <c r="J314" s="124">
        <v>0</v>
      </c>
      <c r="K314" s="124">
        <v>0</v>
      </c>
      <c r="L314" s="124">
        <v>0</v>
      </c>
    </row>
    <row r="315" spans="1:12" hidden="1" collapsed="1">
      <c r="A315" s="76">
        <v>3</v>
      </c>
      <c r="B315" s="59">
        <v>3</v>
      </c>
      <c r="C315" s="62">
        <v>1</v>
      </c>
      <c r="D315" s="63">
        <v>2</v>
      </c>
      <c r="E315" s="63"/>
      <c r="F315" s="65"/>
      <c r="G315" s="64" t="s">
        <v>209</v>
      </c>
      <c r="H315" s="54">
        <v>282</v>
      </c>
      <c r="I315" s="118">
        <f>I316</f>
        <v>0</v>
      </c>
      <c r="J315" s="145">
        <f>J316</f>
        <v>0</v>
      </c>
      <c r="K315" s="119">
        <f>K316</f>
        <v>0</v>
      </c>
      <c r="L315" s="119">
        <f>L316</f>
        <v>0</v>
      </c>
    </row>
    <row r="316" spans="1:12" ht="26" hidden="1" customHeight="1" collapsed="1">
      <c r="A316" s="76">
        <v>3</v>
      </c>
      <c r="B316" s="76">
        <v>3</v>
      </c>
      <c r="C316" s="59">
        <v>1</v>
      </c>
      <c r="D316" s="57">
        <v>2</v>
      </c>
      <c r="E316" s="57">
        <v>1</v>
      </c>
      <c r="F316" s="60"/>
      <c r="G316" s="64" t="s">
        <v>209</v>
      </c>
      <c r="H316" s="54">
        <v>283</v>
      </c>
      <c r="I316" s="125">
        <f>SUM(I317:I318)</f>
        <v>0</v>
      </c>
      <c r="J316" s="146">
        <f>SUM(J317:J318)</f>
        <v>0</v>
      </c>
      <c r="K316" s="126">
        <f>SUM(K317:K318)</f>
        <v>0</v>
      </c>
      <c r="L316" s="126">
        <f>SUM(L317:L318)</f>
        <v>0</v>
      </c>
    </row>
    <row r="317" spans="1:12" ht="25.05" hidden="1" customHeight="1" collapsed="1">
      <c r="A317" s="66">
        <v>3</v>
      </c>
      <c r="B317" s="66">
        <v>3</v>
      </c>
      <c r="C317" s="62">
        <v>1</v>
      </c>
      <c r="D317" s="63">
        <v>2</v>
      </c>
      <c r="E317" s="63">
        <v>1</v>
      </c>
      <c r="F317" s="65">
        <v>1</v>
      </c>
      <c r="G317" s="64" t="s">
        <v>210</v>
      </c>
      <c r="H317" s="54">
        <v>284</v>
      </c>
      <c r="I317" s="124">
        <v>0</v>
      </c>
      <c r="J317" s="124">
        <v>0</v>
      </c>
      <c r="K317" s="124">
        <v>0</v>
      </c>
      <c r="L317" s="124">
        <v>0</v>
      </c>
    </row>
    <row r="318" spans="1:12" ht="24" hidden="1" customHeight="1" collapsed="1">
      <c r="A318" s="70">
        <v>3</v>
      </c>
      <c r="B318" s="95">
        <v>3</v>
      </c>
      <c r="C318" s="77">
        <v>1</v>
      </c>
      <c r="D318" s="78">
        <v>2</v>
      </c>
      <c r="E318" s="78">
        <v>1</v>
      </c>
      <c r="F318" s="79">
        <v>2</v>
      </c>
      <c r="G318" s="80" t="s">
        <v>211</v>
      </c>
      <c r="H318" s="54">
        <v>285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7" hidden="1" customHeight="1" collapsed="1">
      <c r="A319" s="62">
        <v>3</v>
      </c>
      <c r="B319" s="64">
        <v>3</v>
      </c>
      <c r="C319" s="62">
        <v>1</v>
      </c>
      <c r="D319" s="63">
        <v>3</v>
      </c>
      <c r="E319" s="63"/>
      <c r="F319" s="65"/>
      <c r="G319" s="64" t="s">
        <v>212</v>
      </c>
      <c r="H319" s="54">
        <v>286</v>
      </c>
      <c r="I319" s="118">
        <f>I320</f>
        <v>0</v>
      </c>
      <c r="J319" s="145">
        <f>J320</f>
        <v>0</v>
      </c>
      <c r="K319" s="119">
        <f>K320</f>
        <v>0</v>
      </c>
      <c r="L319" s="119">
        <f>L320</f>
        <v>0</v>
      </c>
    </row>
    <row r="320" spans="1:12" ht="24" hidden="1" customHeight="1" collapsed="1">
      <c r="A320" s="62">
        <v>3</v>
      </c>
      <c r="B320" s="80">
        <v>3</v>
      </c>
      <c r="C320" s="77">
        <v>1</v>
      </c>
      <c r="D320" s="78">
        <v>3</v>
      </c>
      <c r="E320" s="78">
        <v>1</v>
      </c>
      <c r="F320" s="79"/>
      <c r="G320" s="64" t="s">
        <v>212</v>
      </c>
      <c r="H320" s="54">
        <v>287</v>
      </c>
      <c r="I320" s="119">
        <f>I321+I322</f>
        <v>0</v>
      </c>
      <c r="J320" s="119">
        <f>J321+J322</f>
        <v>0</v>
      </c>
      <c r="K320" s="119">
        <f>K321+K322</f>
        <v>0</v>
      </c>
      <c r="L320" s="119">
        <f>L321+L322</f>
        <v>0</v>
      </c>
    </row>
    <row r="321" spans="1:12" ht="27" hidden="1" customHeight="1" collapsed="1">
      <c r="A321" s="62">
        <v>3</v>
      </c>
      <c r="B321" s="64">
        <v>3</v>
      </c>
      <c r="C321" s="62">
        <v>1</v>
      </c>
      <c r="D321" s="63">
        <v>3</v>
      </c>
      <c r="E321" s="63">
        <v>1</v>
      </c>
      <c r="F321" s="65">
        <v>1</v>
      </c>
      <c r="G321" s="64" t="s">
        <v>213</v>
      </c>
      <c r="H321" s="54">
        <v>288</v>
      </c>
      <c r="I321" s="142">
        <v>0</v>
      </c>
      <c r="J321" s="142">
        <v>0</v>
      </c>
      <c r="K321" s="142">
        <v>0</v>
      </c>
      <c r="L321" s="141">
        <v>0</v>
      </c>
    </row>
    <row r="322" spans="1:12" ht="26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2</v>
      </c>
      <c r="G322" s="64" t="s">
        <v>214</v>
      </c>
      <c r="H322" s="54">
        <v>289</v>
      </c>
      <c r="I322" s="124">
        <v>0</v>
      </c>
      <c r="J322" s="124">
        <v>0</v>
      </c>
      <c r="K322" s="124">
        <v>0</v>
      </c>
      <c r="L322" s="124">
        <v>0</v>
      </c>
    </row>
    <row r="323" spans="1:12" hidden="1" collapsed="1">
      <c r="A323" s="62">
        <v>3</v>
      </c>
      <c r="B323" s="64">
        <v>3</v>
      </c>
      <c r="C323" s="62">
        <v>1</v>
      </c>
      <c r="D323" s="63">
        <v>4</v>
      </c>
      <c r="E323" s="63"/>
      <c r="F323" s="65"/>
      <c r="G323" s="64" t="s">
        <v>215</v>
      </c>
      <c r="H323" s="54">
        <v>290</v>
      </c>
      <c r="I323" s="118">
        <f>I324</f>
        <v>0</v>
      </c>
      <c r="J323" s="145">
        <f>J324</f>
        <v>0</v>
      </c>
      <c r="K323" s="119">
        <f>K324</f>
        <v>0</v>
      </c>
      <c r="L323" s="119">
        <f>L324</f>
        <v>0</v>
      </c>
    </row>
    <row r="324" spans="1:12" ht="31.05" hidden="1" customHeight="1" collapsed="1">
      <c r="A324" s="66">
        <v>3</v>
      </c>
      <c r="B324" s="62">
        <v>3</v>
      </c>
      <c r="C324" s="63">
        <v>1</v>
      </c>
      <c r="D324" s="63">
        <v>4</v>
      </c>
      <c r="E324" s="63">
        <v>1</v>
      </c>
      <c r="F324" s="65"/>
      <c r="G324" s="64" t="s">
        <v>215</v>
      </c>
      <c r="H324" s="54">
        <v>291</v>
      </c>
      <c r="I324" s="118">
        <f>SUM(I325:I326)</f>
        <v>0</v>
      </c>
      <c r="J324" s="118">
        <f>SUM(J325:J326)</f>
        <v>0</v>
      </c>
      <c r="K324" s="118">
        <f>SUM(K325:K326)</f>
        <v>0</v>
      </c>
      <c r="L324" s="118">
        <f>SUM(L325:L326)</f>
        <v>0</v>
      </c>
    </row>
    <row r="325" spans="1:12" hidden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>
        <v>1</v>
      </c>
      <c r="G325" s="64" t="s">
        <v>216</v>
      </c>
      <c r="H325" s="54">
        <v>292</v>
      </c>
      <c r="I325" s="123">
        <v>0</v>
      </c>
      <c r="J325" s="124">
        <v>0</v>
      </c>
      <c r="K325" s="124">
        <v>0</v>
      </c>
      <c r="L325" s="123">
        <v>0</v>
      </c>
    </row>
    <row r="326" spans="1:12" ht="30" hidden="1" customHeight="1" collapsed="1">
      <c r="A326" s="62">
        <v>3</v>
      </c>
      <c r="B326" s="63">
        <v>3</v>
      </c>
      <c r="C326" s="63">
        <v>1</v>
      </c>
      <c r="D326" s="63">
        <v>4</v>
      </c>
      <c r="E326" s="63">
        <v>1</v>
      </c>
      <c r="F326" s="65">
        <v>2</v>
      </c>
      <c r="G326" s="64" t="s">
        <v>217</v>
      </c>
      <c r="H326" s="54">
        <v>293</v>
      </c>
      <c r="I326" s="124">
        <v>0</v>
      </c>
      <c r="J326" s="142">
        <v>0</v>
      </c>
      <c r="K326" s="142">
        <v>0</v>
      </c>
      <c r="L326" s="141">
        <v>0</v>
      </c>
    </row>
    <row r="327" spans="1:12" ht="26" hidden="1" customHeight="1" collapsed="1">
      <c r="A327" s="62">
        <v>3</v>
      </c>
      <c r="B327" s="63">
        <v>3</v>
      </c>
      <c r="C327" s="63">
        <v>1</v>
      </c>
      <c r="D327" s="63">
        <v>5</v>
      </c>
      <c r="E327" s="63"/>
      <c r="F327" s="65"/>
      <c r="G327" s="64" t="s">
        <v>218</v>
      </c>
      <c r="H327" s="54">
        <v>294</v>
      </c>
      <c r="I327" s="126">
        <f t="shared" ref="I327:L328" si="29">I328</f>
        <v>0</v>
      </c>
      <c r="J327" s="145">
        <f t="shared" si="29"/>
        <v>0</v>
      </c>
      <c r="K327" s="119">
        <f t="shared" si="29"/>
        <v>0</v>
      </c>
      <c r="L327" s="119">
        <f t="shared" si="29"/>
        <v>0</v>
      </c>
    </row>
    <row r="328" spans="1:12" ht="30" hidden="1" customHeight="1" collapsed="1">
      <c r="A328" s="59">
        <v>3</v>
      </c>
      <c r="B328" s="78">
        <v>3</v>
      </c>
      <c r="C328" s="78">
        <v>1</v>
      </c>
      <c r="D328" s="78">
        <v>5</v>
      </c>
      <c r="E328" s="78">
        <v>1</v>
      </c>
      <c r="F328" s="79"/>
      <c r="G328" s="64" t="s">
        <v>218</v>
      </c>
      <c r="H328" s="54">
        <v>295</v>
      </c>
      <c r="I328" s="119">
        <f t="shared" si="29"/>
        <v>0</v>
      </c>
      <c r="J328" s="146">
        <f t="shared" si="29"/>
        <v>0</v>
      </c>
      <c r="K328" s="126">
        <f t="shared" si="29"/>
        <v>0</v>
      </c>
      <c r="L328" s="126">
        <f t="shared" si="29"/>
        <v>0</v>
      </c>
    </row>
    <row r="329" spans="1:12" ht="30" hidden="1" customHeight="1" collapsed="1">
      <c r="A329" s="62">
        <v>3</v>
      </c>
      <c r="B329" s="63">
        <v>3</v>
      </c>
      <c r="C329" s="63">
        <v>1</v>
      </c>
      <c r="D329" s="63">
        <v>5</v>
      </c>
      <c r="E329" s="63">
        <v>1</v>
      </c>
      <c r="F329" s="65">
        <v>1</v>
      </c>
      <c r="G329" s="64" t="s">
        <v>276</v>
      </c>
      <c r="H329" s="54">
        <v>296</v>
      </c>
      <c r="I329" s="124">
        <v>0</v>
      </c>
      <c r="J329" s="142">
        <v>0</v>
      </c>
      <c r="K329" s="142">
        <v>0</v>
      </c>
      <c r="L329" s="141"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6</v>
      </c>
      <c r="E330" s="63"/>
      <c r="F330" s="65"/>
      <c r="G330" s="64" t="s">
        <v>189</v>
      </c>
      <c r="H330" s="54">
        <v>297</v>
      </c>
      <c r="I330" s="119">
        <f t="shared" ref="I330:L331" si="30">I331</f>
        <v>0</v>
      </c>
      <c r="J330" s="145">
        <f t="shared" si="30"/>
        <v>0</v>
      </c>
      <c r="K330" s="119">
        <f t="shared" si="30"/>
        <v>0</v>
      </c>
      <c r="L330" s="119">
        <f t="shared" si="30"/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>
        <v>1</v>
      </c>
      <c r="F331" s="65"/>
      <c r="G331" s="64" t="s">
        <v>189</v>
      </c>
      <c r="H331" s="54">
        <v>298</v>
      </c>
      <c r="I331" s="118">
        <f t="shared" si="30"/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25.05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>
        <v>1</v>
      </c>
      <c r="G332" s="64" t="s">
        <v>189</v>
      </c>
      <c r="H332" s="54">
        <v>299</v>
      </c>
      <c r="I332" s="142">
        <v>0</v>
      </c>
      <c r="J332" s="142">
        <v>0</v>
      </c>
      <c r="K332" s="142">
        <v>0</v>
      </c>
      <c r="L332" s="141">
        <v>0</v>
      </c>
    </row>
    <row r="333" spans="1:12" ht="22.05" hidden="1" customHeight="1" collapsed="1">
      <c r="A333" s="62">
        <v>3</v>
      </c>
      <c r="B333" s="63">
        <v>3</v>
      </c>
      <c r="C333" s="63">
        <v>1</v>
      </c>
      <c r="D333" s="63">
        <v>7</v>
      </c>
      <c r="E333" s="63"/>
      <c r="F333" s="65"/>
      <c r="G333" s="64" t="s">
        <v>220</v>
      </c>
      <c r="H333" s="54">
        <v>300</v>
      </c>
      <c r="I333" s="118">
        <f>I334</f>
        <v>0</v>
      </c>
      <c r="J333" s="145">
        <f>J334</f>
        <v>0</v>
      </c>
      <c r="K333" s="119">
        <f>K334</f>
        <v>0</v>
      </c>
      <c r="L333" s="119">
        <f>L334</f>
        <v>0</v>
      </c>
    </row>
    <row r="334" spans="1:12" ht="25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>
        <v>1</v>
      </c>
      <c r="F334" s="65"/>
      <c r="G334" s="64" t="s">
        <v>220</v>
      </c>
      <c r="H334" s="54">
        <v>301</v>
      </c>
      <c r="I334" s="118">
        <f>I335+I336</f>
        <v>0</v>
      </c>
      <c r="J334" s="118">
        <f>J335+J336</f>
        <v>0</v>
      </c>
      <c r="K334" s="118">
        <f>K335+K336</f>
        <v>0</v>
      </c>
      <c r="L334" s="118">
        <f>L335+L336</f>
        <v>0</v>
      </c>
    </row>
    <row r="335" spans="1:12" ht="27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>
        <v>1</v>
      </c>
      <c r="G335" s="64" t="s">
        <v>221</v>
      </c>
      <c r="H335" s="54">
        <v>302</v>
      </c>
      <c r="I335" s="142">
        <v>0</v>
      </c>
      <c r="J335" s="142">
        <v>0</v>
      </c>
      <c r="K335" s="142">
        <v>0</v>
      </c>
      <c r="L335" s="141"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2</v>
      </c>
      <c r="G336" s="64" t="s">
        <v>222</v>
      </c>
      <c r="H336" s="54">
        <v>303</v>
      </c>
      <c r="I336" s="124">
        <v>0</v>
      </c>
      <c r="J336" s="124">
        <v>0</v>
      </c>
      <c r="K336" s="124">
        <v>0</v>
      </c>
      <c r="L336" s="124">
        <v>0</v>
      </c>
    </row>
    <row r="337" spans="1:16" ht="38" hidden="1" customHeight="1" collapsed="1">
      <c r="A337" s="62">
        <v>3</v>
      </c>
      <c r="B337" s="63">
        <v>3</v>
      </c>
      <c r="C337" s="63">
        <v>2</v>
      </c>
      <c r="D337" s="63"/>
      <c r="E337" s="63"/>
      <c r="F337" s="65"/>
      <c r="G337" s="64" t="s">
        <v>223</v>
      </c>
      <c r="H337" s="54">
        <v>304</v>
      </c>
      <c r="I337" s="118">
        <f>SUM(I338+I347+I351+I355+I359+I362+I365)</f>
        <v>0</v>
      </c>
      <c r="J337" s="145">
        <f>SUM(J338+J347+J351+J355+J359+J362+J365)</f>
        <v>0</v>
      </c>
      <c r="K337" s="119">
        <f>SUM(K338+K347+K351+K355+K359+K362+K365)</f>
        <v>0</v>
      </c>
      <c r="L337" s="119">
        <f>SUM(L338+L347+L351+L355+L359+L362+L365)</f>
        <v>0</v>
      </c>
    </row>
    <row r="338" spans="1:16" ht="30" hidden="1" customHeight="1" collapsed="1">
      <c r="A338" s="62">
        <v>3</v>
      </c>
      <c r="B338" s="63">
        <v>3</v>
      </c>
      <c r="C338" s="63">
        <v>2</v>
      </c>
      <c r="D338" s="63">
        <v>1</v>
      </c>
      <c r="E338" s="63"/>
      <c r="F338" s="65"/>
      <c r="G338" s="64" t="s">
        <v>171</v>
      </c>
      <c r="H338" s="54">
        <v>305</v>
      </c>
      <c r="I338" s="118">
        <f>I339</f>
        <v>0</v>
      </c>
      <c r="J338" s="145">
        <f>J339</f>
        <v>0</v>
      </c>
      <c r="K338" s="119">
        <f>K339</f>
        <v>0</v>
      </c>
      <c r="L338" s="119">
        <f>L339</f>
        <v>0</v>
      </c>
    </row>
    <row r="339" spans="1:16" hidden="1" collapsed="1">
      <c r="A339" s="66">
        <v>3</v>
      </c>
      <c r="B339" s="62">
        <v>3</v>
      </c>
      <c r="C339" s="63">
        <v>2</v>
      </c>
      <c r="D339" s="64">
        <v>1</v>
      </c>
      <c r="E339" s="62">
        <v>1</v>
      </c>
      <c r="F339" s="65"/>
      <c r="G339" s="64" t="s">
        <v>171</v>
      </c>
      <c r="H339" s="54">
        <v>306</v>
      </c>
      <c r="I339" s="118">
        <f t="shared" ref="I339:P339" si="31">SUM(I340:I340)</f>
        <v>0</v>
      </c>
      <c r="J339" s="118">
        <f t="shared" si="31"/>
        <v>0</v>
      </c>
      <c r="K339" s="118">
        <f t="shared" si="31"/>
        <v>0</v>
      </c>
      <c r="L339" s="118">
        <f t="shared" si="31"/>
        <v>0</v>
      </c>
      <c r="M339" s="105">
        <f t="shared" si="31"/>
        <v>0</v>
      </c>
      <c r="N339" s="105">
        <f t="shared" si="31"/>
        <v>0</v>
      </c>
      <c r="O339" s="105">
        <f t="shared" si="31"/>
        <v>0</v>
      </c>
      <c r="P339" s="105">
        <f t="shared" si="31"/>
        <v>0</v>
      </c>
    </row>
    <row r="340" spans="1:16" ht="27" hidden="1" customHeight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>
        <v>1</v>
      </c>
      <c r="G340" s="64" t="s">
        <v>172</v>
      </c>
      <c r="H340" s="54">
        <v>307</v>
      </c>
      <c r="I340" s="142">
        <v>0</v>
      </c>
      <c r="J340" s="142">
        <v>0</v>
      </c>
      <c r="K340" s="142">
        <v>0</v>
      </c>
      <c r="L340" s="141">
        <v>0</v>
      </c>
    </row>
    <row r="341" spans="1:16" hidden="1" collapsed="1">
      <c r="A341" s="66">
        <v>3</v>
      </c>
      <c r="B341" s="62">
        <v>3</v>
      </c>
      <c r="C341" s="63">
        <v>2</v>
      </c>
      <c r="D341" s="64">
        <v>1</v>
      </c>
      <c r="E341" s="62">
        <v>2</v>
      </c>
      <c r="F341" s="65"/>
      <c r="G341" s="80" t="s">
        <v>195</v>
      </c>
      <c r="H341" s="54">
        <v>308</v>
      </c>
      <c r="I341" s="118">
        <f>SUM(I342:I343)</f>
        <v>0</v>
      </c>
      <c r="J341" s="118">
        <f>SUM(J342:J343)</f>
        <v>0</v>
      </c>
      <c r="K341" s="118">
        <f>SUM(K342:K343)</f>
        <v>0</v>
      </c>
      <c r="L341" s="118">
        <f>SUM(L342:L343)</f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>
        <v>1</v>
      </c>
      <c r="G342" s="80" t="s">
        <v>174</v>
      </c>
      <c r="H342" s="54">
        <v>309</v>
      </c>
      <c r="I342" s="142">
        <v>0</v>
      </c>
      <c r="J342" s="142">
        <v>0</v>
      </c>
      <c r="K342" s="142">
        <v>0</v>
      </c>
      <c r="L342" s="141"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2</v>
      </c>
      <c r="G343" s="80" t="s">
        <v>175</v>
      </c>
      <c r="H343" s="54">
        <v>310</v>
      </c>
      <c r="I343" s="124">
        <v>0</v>
      </c>
      <c r="J343" s="124">
        <v>0</v>
      </c>
      <c r="K343" s="124">
        <v>0</v>
      </c>
      <c r="L343" s="124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3</v>
      </c>
      <c r="F344" s="65"/>
      <c r="G344" s="80" t="s">
        <v>176</v>
      </c>
      <c r="H344" s="54">
        <v>311</v>
      </c>
      <c r="I344" s="118">
        <f>SUM(I345:I346)</f>
        <v>0</v>
      </c>
      <c r="J344" s="118">
        <f>SUM(J345:J346)</f>
        <v>0</v>
      </c>
      <c r="K344" s="118">
        <f>SUM(K345:K346)</f>
        <v>0</v>
      </c>
      <c r="L344" s="118">
        <f>SUM(L345:L346)</f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>
        <v>1</v>
      </c>
      <c r="G345" s="80" t="s">
        <v>177</v>
      </c>
      <c r="H345" s="54">
        <v>312</v>
      </c>
      <c r="I345" s="124">
        <v>0</v>
      </c>
      <c r="J345" s="124">
        <v>0</v>
      </c>
      <c r="K345" s="124">
        <v>0</v>
      </c>
      <c r="L345" s="124"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2</v>
      </c>
      <c r="G346" s="80" t="s">
        <v>196</v>
      </c>
      <c r="H346" s="54">
        <v>313</v>
      </c>
      <c r="I346" s="129">
        <v>0</v>
      </c>
      <c r="J346" s="147">
        <v>0</v>
      </c>
      <c r="K346" s="129">
        <v>0</v>
      </c>
      <c r="L346" s="129">
        <v>0</v>
      </c>
    </row>
    <row r="347" spans="1:16" hidden="1" collapsed="1">
      <c r="A347" s="70">
        <v>3</v>
      </c>
      <c r="B347" s="70">
        <v>3</v>
      </c>
      <c r="C347" s="77">
        <v>2</v>
      </c>
      <c r="D347" s="80">
        <v>2</v>
      </c>
      <c r="E347" s="77"/>
      <c r="F347" s="79"/>
      <c r="G347" s="80" t="s">
        <v>209</v>
      </c>
      <c r="H347" s="54">
        <v>314</v>
      </c>
      <c r="I347" s="127">
        <f>I348</f>
        <v>0</v>
      </c>
      <c r="J347" s="148">
        <f>J348</f>
        <v>0</v>
      </c>
      <c r="K347" s="128">
        <f>K348</f>
        <v>0</v>
      </c>
      <c r="L347" s="128">
        <f>L348</f>
        <v>0</v>
      </c>
    </row>
    <row r="348" spans="1:16" hidden="1" collapsed="1">
      <c r="A348" s="66">
        <v>3</v>
      </c>
      <c r="B348" s="66">
        <v>3</v>
      </c>
      <c r="C348" s="62">
        <v>2</v>
      </c>
      <c r="D348" s="64">
        <v>2</v>
      </c>
      <c r="E348" s="62">
        <v>1</v>
      </c>
      <c r="F348" s="65"/>
      <c r="G348" s="80" t="s">
        <v>209</v>
      </c>
      <c r="H348" s="54">
        <v>315</v>
      </c>
      <c r="I348" s="118">
        <f>SUM(I349:I350)</f>
        <v>0</v>
      </c>
      <c r="J348" s="130">
        <f>SUM(J349:J350)</f>
        <v>0</v>
      </c>
      <c r="K348" s="119">
        <f>SUM(K349:K350)</f>
        <v>0</v>
      </c>
      <c r="L348" s="119">
        <f>SUM(L349:L350)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6">
        <v>1</v>
      </c>
      <c r="F349" s="87">
        <v>1</v>
      </c>
      <c r="G349" s="64" t="s">
        <v>210</v>
      </c>
      <c r="H349" s="54">
        <v>316</v>
      </c>
      <c r="I349" s="124">
        <v>0</v>
      </c>
      <c r="J349" s="124">
        <v>0</v>
      </c>
      <c r="K349" s="124">
        <v>0</v>
      </c>
      <c r="L349" s="124">
        <v>0</v>
      </c>
    </row>
    <row r="350" spans="1:16" hidden="1" collapsed="1">
      <c r="A350" s="70">
        <v>3</v>
      </c>
      <c r="B350" s="70">
        <v>3</v>
      </c>
      <c r="C350" s="71">
        <v>2</v>
      </c>
      <c r="D350" s="72">
        <v>2</v>
      </c>
      <c r="E350" s="73">
        <v>1</v>
      </c>
      <c r="F350" s="92">
        <v>2</v>
      </c>
      <c r="G350" s="73" t="s">
        <v>211</v>
      </c>
      <c r="H350" s="54">
        <v>317</v>
      </c>
      <c r="I350" s="124">
        <v>0</v>
      </c>
      <c r="J350" s="124">
        <v>0</v>
      </c>
      <c r="K350" s="124">
        <v>0</v>
      </c>
      <c r="L350" s="124">
        <v>0</v>
      </c>
    </row>
    <row r="351" spans="1:16" ht="23" hidden="1" customHeight="1" collapsed="1">
      <c r="A351" s="66">
        <v>3</v>
      </c>
      <c r="B351" s="66">
        <v>3</v>
      </c>
      <c r="C351" s="62">
        <v>2</v>
      </c>
      <c r="D351" s="63">
        <v>3</v>
      </c>
      <c r="E351" s="64"/>
      <c r="F351" s="87"/>
      <c r="G351" s="64" t="s">
        <v>212</v>
      </c>
      <c r="H351" s="54">
        <v>318</v>
      </c>
      <c r="I351" s="118">
        <f>I352</f>
        <v>0</v>
      </c>
      <c r="J351" s="130">
        <f>J352</f>
        <v>0</v>
      </c>
      <c r="K351" s="119">
        <f>K352</f>
        <v>0</v>
      </c>
      <c r="L351" s="119">
        <f>L352</f>
        <v>0</v>
      </c>
    </row>
    <row r="352" spans="1:16" ht="27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>
        <v>1</v>
      </c>
      <c r="F352" s="87"/>
      <c r="G352" s="64" t="s">
        <v>212</v>
      </c>
      <c r="H352" s="54">
        <v>319</v>
      </c>
      <c r="I352" s="118">
        <f>I353+I354</f>
        <v>0</v>
      </c>
      <c r="J352" s="118">
        <f>J353+J354</f>
        <v>0</v>
      </c>
      <c r="K352" s="118">
        <f>K353+K354</f>
        <v>0</v>
      </c>
      <c r="L352" s="118">
        <f>L353+L354</f>
        <v>0</v>
      </c>
    </row>
    <row r="353" spans="1:12" ht="28.05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>
        <v>1</v>
      </c>
      <c r="G353" s="64" t="s">
        <v>213</v>
      </c>
      <c r="H353" s="54">
        <v>320</v>
      </c>
      <c r="I353" s="142">
        <v>0</v>
      </c>
      <c r="J353" s="142">
        <v>0</v>
      </c>
      <c r="K353" s="142">
        <v>0</v>
      </c>
      <c r="L353" s="141">
        <v>0</v>
      </c>
    </row>
    <row r="354" spans="1:12" ht="27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2</v>
      </c>
      <c r="G354" s="64" t="s">
        <v>214</v>
      </c>
      <c r="H354" s="54">
        <v>321</v>
      </c>
      <c r="I354" s="124">
        <v>0</v>
      </c>
      <c r="J354" s="124">
        <v>0</v>
      </c>
      <c r="K354" s="124">
        <v>0</v>
      </c>
      <c r="L354" s="124">
        <v>0</v>
      </c>
    </row>
    <row r="355" spans="1:12" hidden="1" collapsed="1">
      <c r="A355" s="66">
        <v>3</v>
      </c>
      <c r="B355" s="66">
        <v>3</v>
      </c>
      <c r="C355" s="62">
        <v>2</v>
      </c>
      <c r="D355" s="63">
        <v>4</v>
      </c>
      <c r="E355" s="63"/>
      <c r="F355" s="65"/>
      <c r="G355" s="64" t="s">
        <v>215</v>
      </c>
      <c r="H355" s="54">
        <v>322</v>
      </c>
      <c r="I355" s="118">
        <f>I356</f>
        <v>0</v>
      </c>
      <c r="J355" s="130">
        <f>J356</f>
        <v>0</v>
      </c>
      <c r="K355" s="119">
        <f>K356</f>
        <v>0</v>
      </c>
      <c r="L355" s="119">
        <f>L356</f>
        <v>0</v>
      </c>
    </row>
    <row r="356" spans="1:12" hidden="1" collapsed="1">
      <c r="A356" s="76">
        <v>3</v>
      </c>
      <c r="B356" s="76">
        <v>3</v>
      </c>
      <c r="C356" s="59">
        <v>2</v>
      </c>
      <c r="D356" s="57">
        <v>4</v>
      </c>
      <c r="E356" s="57">
        <v>1</v>
      </c>
      <c r="F356" s="60"/>
      <c r="G356" s="64" t="s">
        <v>215</v>
      </c>
      <c r="H356" s="54">
        <v>323</v>
      </c>
      <c r="I356" s="125">
        <f>SUM(I357:I358)</f>
        <v>0</v>
      </c>
      <c r="J356" s="131">
        <f>SUM(J357:J358)</f>
        <v>0</v>
      </c>
      <c r="K356" s="126">
        <f>SUM(K357:K358)</f>
        <v>0</v>
      </c>
      <c r="L356" s="126">
        <f>SUM(L357:L358)</f>
        <v>0</v>
      </c>
    </row>
    <row r="357" spans="1:12" ht="30" hidden="1" customHeight="1" collapsed="1">
      <c r="A357" s="66">
        <v>3</v>
      </c>
      <c r="B357" s="66">
        <v>3</v>
      </c>
      <c r="C357" s="62">
        <v>2</v>
      </c>
      <c r="D357" s="63">
        <v>4</v>
      </c>
      <c r="E357" s="63">
        <v>1</v>
      </c>
      <c r="F357" s="65">
        <v>1</v>
      </c>
      <c r="G357" s="64" t="s">
        <v>216</v>
      </c>
      <c r="H357" s="54">
        <v>324</v>
      </c>
      <c r="I357" s="124">
        <v>0</v>
      </c>
      <c r="J357" s="124">
        <v>0</v>
      </c>
      <c r="K357" s="124">
        <v>0</v>
      </c>
      <c r="L357" s="124">
        <v>0</v>
      </c>
    </row>
    <row r="358" spans="1:12" hidden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2</v>
      </c>
      <c r="G358" s="64" t="s">
        <v>224</v>
      </c>
      <c r="H358" s="54">
        <v>325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5</v>
      </c>
      <c r="E359" s="63"/>
      <c r="F359" s="65"/>
      <c r="G359" s="64" t="s">
        <v>218</v>
      </c>
      <c r="H359" s="54">
        <v>326</v>
      </c>
      <c r="I359" s="118">
        <f t="shared" ref="I359:L360" si="32">I360</f>
        <v>0</v>
      </c>
      <c r="J359" s="130">
        <f t="shared" si="32"/>
        <v>0</v>
      </c>
      <c r="K359" s="119">
        <f t="shared" si="32"/>
        <v>0</v>
      </c>
      <c r="L359" s="119">
        <f t="shared" si="32"/>
        <v>0</v>
      </c>
    </row>
    <row r="360" spans="1:12" hidden="1" collapsed="1">
      <c r="A360" s="76">
        <v>3</v>
      </c>
      <c r="B360" s="76">
        <v>3</v>
      </c>
      <c r="C360" s="59">
        <v>2</v>
      </c>
      <c r="D360" s="57">
        <v>5</v>
      </c>
      <c r="E360" s="57">
        <v>1</v>
      </c>
      <c r="F360" s="60"/>
      <c r="G360" s="64" t="s">
        <v>218</v>
      </c>
      <c r="H360" s="54">
        <v>327</v>
      </c>
      <c r="I360" s="125">
        <f t="shared" si="32"/>
        <v>0</v>
      </c>
      <c r="J360" s="131">
        <f t="shared" si="32"/>
        <v>0</v>
      </c>
      <c r="K360" s="126">
        <f t="shared" si="32"/>
        <v>0</v>
      </c>
      <c r="L360" s="126">
        <f t="shared" si="32"/>
        <v>0</v>
      </c>
    </row>
    <row r="361" spans="1:12" hidden="1" collapsed="1">
      <c r="A361" s="66">
        <v>3</v>
      </c>
      <c r="B361" s="66">
        <v>3</v>
      </c>
      <c r="C361" s="62">
        <v>2</v>
      </c>
      <c r="D361" s="63">
        <v>5</v>
      </c>
      <c r="E361" s="63">
        <v>1</v>
      </c>
      <c r="F361" s="65">
        <v>1</v>
      </c>
      <c r="G361" s="64" t="s">
        <v>218</v>
      </c>
      <c r="H361" s="54">
        <v>328</v>
      </c>
      <c r="I361" s="142">
        <v>0</v>
      </c>
      <c r="J361" s="142">
        <v>0</v>
      </c>
      <c r="K361" s="142">
        <v>0</v>
      </c>
      <c r="L361" s="141">
        <v>0</v>
      </c>
    </row>
    <row r="362" spans="1:12" ht="30" hidden="1" customHeight="1" collapsed="1">
      <c r="A362" s="66">
        <v>3</v>
      </c>
      <c r="B362" s="66">
        <v>3</v>
      </c>
      <c r="C362" s="62">
        <v>2</v>
      </c>
      <c r="D362" s="63">
        <v>6</v>
      </c>
      <c r="E362" s="63"/>
      <c r="F362" s="65"/>
      <c r="G362" s="64" t="s">
        <v>189</v>
      </c>
      <c r="H362" s="54">
        <v>329</v>
      </c>
      <c r="I362" s="118">
        <f t="shared" ref="I362:L363" si="33">I363</f>
        <v>0</v>
      </c>
      <c r="J362" s="130">
        <f t="shared" si="33"/>
        <v>0</v>
      </c>
      <c r="K362" s="119">
        <f t="shared" si="33"/>
        <v>0</v>
      </c>
      <c r="L362" s="119">
        <f t="shared" si="33"/>
        <v>0</v>
      </c>
    </row>
    <row r="363" spans="1:12" ht="25.05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>
        <v>1</v>
      </c>
      <c r="F363" s="65"/>
      <c r="G363" s="64" t="s">
        <v>189</v>
      </c>
      <c r="H363" s="54">
        <v>330</v>
      </c>
      <c r="I363" s="118">
        <f t="shared" si="33"/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" hidden="1" customHeight="1" collapsed="1">
      <c r="A364" s="70">
        <v>3</v>
      </c>
      <c r="B364" s="70">
        <v>3</v>
      </c>
      <c r="C364" s="71">
        <v>2</v>
      </c>
      <c r="D364" s="72">
        <v>6</v>
      </c>
      <c r="E364" s="72">
        <v>1</v>
      </c>
      <c r="F364" s="74">
        <v>1</v>
      </c>
      <c r="G364" s="73" t="s">
        <v>189</v>
      </c>
      <c r="H364" s="54">
        <v>331</v>
      </c>
      <c r="I364" s="142">
        <v>0</v>
      </c>
      <c r="J364" s="142">
        <v>0</v>
      </c>
      <c r="K364" s="142">
        <v>0</v>
      </c>
      <c r="L364" s="141">
        <v>0</v>
      </c>
    </row>
    <row r="365" spans="1:12" ht="28.05" hidden="1" customHeight="1" collapsed="1">
      <c r="A365" s="66">
        <v>3</v>
      </c>
      <c r="B365" s="66">
        <v>3</v>
      </c>
      <c r="C365" s="62">
        <v>2</v>
      </c>
      <c r="D365" s="63">
        <v>7</v>
      </c>
      <c r="E365" s="63"/>
      <c r="F365" s="65"/>
      <c r="G365" s="64" t="s">
        <v>220</v>
      </c>
      <c r="H365" s="54">
        <v>332</v>
      </c>
      <c r="I365" s="118">
        <f>I366</f>
        <v>0</v>
      </c>
      <c r="J365" s="130">
        <f>J366</f>
        <v>0</v>
      </c>
      <c r="K365" s="119">
        <f>K366</f>
        <v>0</v>
      </c>
      <c r="L365" s="119">
        <f>L366</f>
        <v>0</v>
      </c>
    </row>
    <row r="366" spans="1:12" ht="28.05" hidden="1" customHeight="1" collapsed="1">
      <c r="A366" s="70">
        <v>3</v>
      </c>
      <c r="B366" s="70">
        <v>3</v>
      </c>
      <c r="C366" s="71">
        <v>2</v>
      </c>
      <c r="D366" s="72">
        <v>7</v>
      </c>
      <c r="E366" s="72">
        <v>1</v>
      </c>
      <c r="F366" s="74"/>
      <c r="G366" s="64" t="s">
        <v>220</v>
      </c>
      <c r="H366" s="54">
        <v>333</v>
      </c>
      <c r="I366" s="118">
        <f>SUM(I367:I368)</f>
        <v>0</v>
      </c>
      <c r="J366" s="118">
        <f>SUM(J367:J368)</f>
        <v>0</v>
      </c>
      <c r="K366" s="118">
        <f>SUM(K367:K368)</f>
        <v>0</v>
      </c>
      <c r="L366" s="118">
        <f>SUM(L367:L368)</f>
        <v>0</v>
      </c>
    </row>
    <row r="367" spans="1:12" ht="27" hidden="1" customHeight="1" collapsed="1">
      <c r="A367" s="66">
        <v>3</v>
      </c>
      <c r="B367" s="66">
        <v>3</v>
      </c>
      <c r="C367" s="62">
        <v>2</v>
      </c>
      <c r="D367" s="63">
        <v>7</v>
      </c>
      <c r="E367" s="63">
        <v>1</v>
      </c>
      <c r="F367" s="65">
        <v>1</v>
      </c>
      <c r="G367" s="64" t="s">
        <v>221</v>
      </c>
      <c r="H367" s="54">
        <v>334</v>
      </c>
      <c r="I367" s="142">
        <v>0</v>
      </c>
      <c r="J367" s="142">
        <v>0</v>
      </c>
      <c r="K367" s="142">
        <v>0</v>
      </c>
      <c r="L367" s="141">
        <v>0</v>
      </c>
    </row>
    <row r="368" spans="1:12" ht="28.15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2</v>
      </c>
      <c r="G368" s="64" t="s">
        <v>222</v>
      </c>
      <c r="H368" s="54">
        <v>335</v>
      </c>
      <c r="I368" s="124">
        <v>0</v>
      </c>
      <c r="J368" s="124">
        <v>0</v>
      </c>
      <c r="K368" s="124">
        <v>0</v>
      </c>
      <c r="L368" s="124">
        <v>0</v>
      </c>
    </row>
    <row r="369" spans="1:12" ht="61.15" customHeight="1">
      <c r="A369" s="34"/>
      <c r="B369" s="34"/>
      <c r="C369" s="35"/>
      <c r="D369" s="106"/>
      <c r="E369" s="107"/>
      <c r="F369" s="108"/>
      <c r="G369" s="109" t="s">
        <v>225</v>
      </c>
      <c r="H369" s="54">
        <v>336</v>
      </c>
      <c r="I369" s="133">
        <f>SUM(I34+I185)</f>
        <v>314700</v>
      </c>
      <c r="J369" s="133">
        <f>SUM(J34+J185)</f>
        <v>314700</v>
      </c>
      <c r="K369" s="133">
        <f>SUM(K34+K185)</f>
        <v>223980.1</v>
      </c>
      <c r="L369" s="133">
        <f>SUM(L34+L185)</f>
        <v>201653.92</v>
      </c>
    </row>
    <row r="370" spans="1:12" ht="18" customHeight="1">
      <c r="G370" s="55"/>
      <c r="H370" s="54"/>
      <c r="I370" s="110"/>
      <c r="J370" s="111"/>
      <c r="K370" s="153" t="s">
        <v>232</v>
      </c>
      <c r="L370" s="177">
        <f>K369-L369</f>
        <v>22326.179999999993</v>
      </c>
    </row>
    <row r="371" spans="1:12" ht="23" customHeight="1">
      <c r="A371" s="215" t="s">
        <v>271</v>
      </c>
      <c r="B371" s="215"/>
      <c r="C371" s="215"/>
      <c r="D371" s="215"/>
      <c r="E371" s="215"/>
      <c r="F371" s="215"/>
      <c r="G371" s="215"/>
      <c r="H371" s="22"/>
      <c r="I371" s="112"/>
      <c r="J371" s="226" t="s">
        <v>272</v>
      </c>
      <c r="K371" s="226"/>
      <c r="L371" s="226"/>
    </row>
    <row r="372" spans="1:12" ht="18" customHeight="1">
      <c r="A372" s="113"/>
      <c r="B372" s="113"/>
      <c r="C372" s="113"/>
      <c r="D372" s="227" t="s">
        <v>226</v>
      </c>
      <c r="E372" s="227"/>
      <c r="F372" s="227"/>
      <c r="G372" s="227"/>
      <c r="H372"/>
      <c r="I372" s="174" t="s">
        <v>227</v>
      </c>
      <c r="K372" s="231" t="s">
        <v>228</v>
      </c>
      <c r="L372" s="231"/>
    </row>
    <row r="373" spans="1:12" ht="12" customHeight="1">
      <c r="I373" s="175"/>
      <c r="K373" s="175"/>
      <c r="L373" s="175"/>
    </row>
    <row r="374" spans="1:12" ht="15" customHeight="1">
      <c r="A374" s="215" t="s">
        <v>295</v>
      </c>
      <c r="B374" s="215"/>
      <c r="C374" s="215"/>
      <c r="D374" s="215"/>
      <c r="E374" s="215"/>
      <c r="F374" s="215"/>
      <c r="G374" s="215"/>
      <c r="I374" s="175"/>
      <c r="J374" s="216" t="s">
        <v>230</v>
      </c>
      <c r="K374" s="216"/>
      <c r="L374" s="216"/>
    </row>
    <row r="375" spans="1:12" ht="24.75" customHeight="1">
      <c r="D375" s="229" t="s">
        <v>277</v>
      </c>
      <c r="E375" s="230"/>
      <c r="F375" s="230"/>
      <c r="G375" s="230"/>
      <c r="H375" s="116"/>
      <c r="I375" s="176" t="s">
        <v>227</v>
      </c>
      <c r="K375" s="231" t="s">
        <v>228</v>
      </c>
      <c r="L375" s="231"/>
    </row>
    <row r="376" spans="1:12" ht="7.05" customHeight="1"/>
    <row r="377" spans="1:12" ht="8" customHeight="1">
      <c r="H377" s="1" t="s">
        <v>231</v>
      </c>
    </row>
  </sheetData>
  <mergeCells count="32">
    <mergeCell ref="G19:K19"/>
    <mergeCell ref="I1:L1"/>
    <mergeCell ref="I2:L2"/>
    <mergeCell ref="A7:L7"/>
    <mergeCell ref="A9:L9"/>
    <mergeCell ref="A10:L10"/>
    <mergeCell ref="G12:K12"/>
    <mergeCell ref="A13:L13"/>
    <mergeCell ref="G14:K14"/>
    <mergeCell ref="G15:K15"/>
    <mergeCell ref="B16:L16"/>
    <mergeCell ref="G18:K18"/>
    <mergeCell ref="E21:K21"/>
    <mergeCell ref="A22:L22"/>
    <mergeCell ref="A26:I26"/>
    <mergeCell ref="A27:I27"/>
    <mergeCell ref="G29:H29"/>
    <mergeCell ref="A374:G374"/>
    <mergeCell ref="J374:L374"/>
    <mergeCell ref="D375:G375"/>
    <mergeCell ref="K375:L375"/>
    <mergeCell ref="L31:L32"/>
    <mergeCell ref="A33:F33"/>
    <mergeCell ref="A371:G371"/>
    <mergeCell ref="J371:L371"/>
    <mergeCell ref="D372:G372"/>
    <mergeCell ref="K372:L372"/>
    <mergeCell ref="A31:F32"/>
    <mergeCell ref="G31:G32"/>
    <mergeCell ref="H31:H32"/>
    <mergeCell ref="I31:J31"/>
    <mergeCell ref="K31:K32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C55C-9095-482B-ABF8-DE41DDC417D4}">
  <dimension ref="A1:R378"/>
  <sheetViews>
    <sheetView topLeftCell="A2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260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261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235</v>
      </c>
      <c r="J30" s="150" t="s">
        <v>236</v>
      </c>
      <c r="K30" s="151" t="s">
        <v>25</v>
      </c>
      <c r="L30" s="151" t="s">
        <v>24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36100</v>
      </c>
      <c r="J35" s="118">
        <f>SUM(J36+J47+J67+J88+J95+J115+J141+J160+J170)</f>
        <v>24000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36100</v>
      </c>
      <c r="J47" s="126">
        <f t="shared" si="2"/>
        <v>24000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36100</v>
      </c>
      <c r="J48" s="119">
        <f t="shared" si="2"/>
        <v>24000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36100</v>
      </c>
      <c r="J49" s="119">
        <f t="shared" si="2"/>
        <v>24000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36100</v>
      </c>
      <c r="J50" s="127">
        <f>SUM(J51:J66)</f>
        <v>24000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36100</v>
      </c>
      <c r="J66" s="123">
        <v>24000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36100</v>
      </c>
      <c r="J370" s="133">
        <f>SUM(J35+J186)</f>
        <v>24000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CFD0-E16C-400C-97B0-A6B1999F768A}">
  <dimension ref="A1:R378"/>
  <sheetViews>
    <sheetView topLeftCell="A2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248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266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236</v>
      </c>
      <c r="J30" s="150" t="s">
        <v>235</v>
      </c>
      <c r="K30" s="151" t="s">
        <v>239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53300</v>
      </c>
      <c r="J35" s="118">
        <f>SUM(J36+J47+J67+J88+J95+J115+J141+J160+J170)</f>
        <v>53300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53300</v>
      </c>
      <c r="J47" s="126">
        <f t="shared" si="2"/>
        <v>53300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53300</v>
      </c>
      <c r="J48" s="119">
        <f t="shared" si="2"/>
        <v>53300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53300</v>
      </c>
      <c r="J49" s="119">
        <f t="shared" si="2"/>
        <v>53300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53300</v>
      </c>
      <c r="J50" s="127">
        <f>SUM(J51:J66)</f>
        <v>53300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53300</v>
      </c>
      <c r="J66" s="124">
        <v>53300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53300</v>
      </c>
      <c r="J370" s="133">
        <f>SUM(J35+J186)</f>
        <v>53300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8C34-E77F-4FF2-856E-C7FC820DCDA7}">
  <dimension ref="A1:R378"/>
  <sheetViews>
    <sheetView topLeftCell="A16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279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267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268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236</v>
      </c>
      <c r="J30" s="150" t="s">
        <v>235</v>
      </c>
      <c r="K30" s="151" t="s">
        <v>236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123700</v>
      </c>
      <c r="J35" s="118">
        <f>SUM(J36+J47+J67+J88+J95+J115+J141+J160+J170)</f>
        <v>123700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123700</v>
      </c>
      <c r="J47" s="126">
        <f t="shared" si="2"/>
        <v>123700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123700</v>
      </c>
      <c r="J48" s="119">
        <f t="shared" si="2"/>
        <v>123700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123700</v>
      </c>
      <c r="J49" s="119">
        <f t="shared" si="2"/>
        <v>123700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123700</v>
      </c>
      <c r="J50" s="127">
        <f>SUM(J51:J66)</f>
        <v>123700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123700</v>
      </c>
      <c r="J66" s="123">
        <v>123700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123700</v>
      </c>
      <c r="J370" s="133">
        <f>SUM(J35+J186)</f>
        <v>123700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2" ht="12" customHeight="1">
      <c r="I374" s="115"/>
      <c r="K374" s="115"/>
      <c r="L374" s="115"/>
    </row>
    <row r="375" spans="1:12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2" ht="7.05" customHeight="1"/>
    <row r="378" spans="1:12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1371-7909-4DE9-8B22-DA1D1190CA4C}">
  <dimension ref="A1:R378"/>
  <sheetViews>
    <sheetView topLeftCell="A27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8" width="9.1328125" style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288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3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" customHeight="1">
      <c r="G19" s="196" t="s">
        <v>283</v>
      </c>
      <c r="H19" s="196"/>
      <c r="I19" s="196"/>
      <c r="J19" s="196"/>
      <c r="K19" s="196"/>
    </row>
    <row r="20" spans="1:13" ht="11" customHeight="1">
      <c r="G20" s="198" t="s">
        <v>9</v>
      </c>
      <c r="H20" s="198"/>
      <c r="I20" s="198"/>
      <c r="J20" s="198"/>
      <c r="K20" s="198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3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201" t="s">
        <v>262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3" ht="12" customHeight="1">
      <c r="A28" s="201" t="s">
        <v>263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264</v>
      </c>
      <c r="J30" s="150" t="s">
        <v>25</v>
      </c>
      <c r="K30" s="151" t="s">
        <v>25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</row>
    <row r="33" spans="1:18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</row>
    <row r="34" spans="1:18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50700</v>
      </c>
      <c r="J35" s="118">
        <f>SUM(J36+J47+J67+J88+J95+J115+J141+J160+J170)</f>
        <v>50700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50700</v>
      </c>
      <c r="J47" s="126">
        <f t="shared" si="2"/>
        <v>50700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50700</v>
      </c>
      <c r="J48" s="119">
        <f t="shared" si="2"/>
        <v>50700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50700</v>
      </c>
      <c r="J49" s="119">
        <f t="shared" si="2"/>
        <v>50700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50700</v>
      </c>
      <c r="J50" s="127">
        <f>SUM(J51:J66)</f>
        <v>50700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50700</v>
      </c>
      <c r="J66" s="124">
        <v>50700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7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7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50700</v>
      </c>
      <c r="J370" s="133">
        <f>SUM(J35+J186)</f>
        <v>50700</v>
      </c>
      <c r="K370" s="133">
        <f>SUM(K35+K186)</f>
        <v>0</v>
      </c>
      <c r="L370" s="133">
        <f>SUM(L35+L186)</f>
        <v>0</v>
      </c>
      <c r="Q370" s="155"/>
    </row>
    <row r="371" spans="1:17" ht="18" customHeight="1">
      <c r="G371" s="55"/>
      <c r="H371" s="54"/>
      <c r="I371" s="110"/>
      <c r="J371" s="111"/>
      <c r="K371" s="111"/>
      <c r="L371" s="111"/>
    </row>
    <row r="372" spans="1:17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</row>
    <row r="373" spans="1:17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</row>
    <row r="374" spans="1:17" ht="12" customHeight="1">
      <c r="I374" s="115"/>
      <c r="K374" s="115"/>
      <c r="L374" s="115"/>
    </row>
    <row r="375" spans="1:17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</row>
    <row r="376" spans="1:17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</row>
    <row r="377" spans="1:17" ht="7.05" customHeight="1"/>
    <row r="378" spans="1:17" ht="8" customHeight="1">
      <c r="H378" s="1" t="s">
        <v>231</v>
      </c>
    </row>
  </sheetData>
  <mergeCells count="32"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EF74-A27C-4AFE-BE03-BB5DD6C2C7D4}">
  <dimension ref="A1:V378"/>
  <sheetViews>
    <sheetView tabSelected="1" topLeftCell="A26" workbookViewId="0">
      <selection activeCell="R47" sqref="R47"/>
    </sheetView>
  </sheetViews>
  <sheetFormatPr defaultRowHeight="13.15"/>
  <cols>
    <col min="1" max="4" width="2" style="1" customWidth="1"/>
    <col min="5" max="5" width="2.1328125" style="1" customWidth="1"/>
    <col min="6" max="6" width="3.53125" style="2" customWidth="1"/>
    <col min="7" max="7" width="34.19921875" style="1" customWidth="1"/>
    <col min="8" max="8" width="4.79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16.6640625" style="1" customWidth="1"/>
    <col min="19" max="19" width="9.265625" bestFit="1" customWidth="1"/>
  </cols>
  <sheetData>
    <row r="1" spans="1:17" ht="24" customHeight="1">
      <c r="G1" s="3"/>
      <c r="H1" s="4"/>
      <c r="I1" s="188" t="s">
        <v>0</v>
      </c>
      <c r="J1" s="188"/>
      <c r="K1" s="188"/>
      <c r="L1" s="188"/>
      <c r="M1" s="6"/>
      <c r="N1" s="7"/>
      <c r="O1" s="7"/>
      <c r="P1" s="7"/>
      <c r="Q1" s="7"/>
    </row>
    <row r="2" spans="1:17" ht="22.05" customHeight="1">
      <c r="H2" s="4"/>
      <c r="I2" s="189" t="s">
        <v>1</v>
      </c>
      <c r="J2" s="189"/>
      <c r="K2" s="189"/>
      <c r="L2" s="189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0" t="s">
        <v>288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6"/>
    </row>
    <row r="11" spans="1:17" ht="18" customHeight="1">
      <c r="A11" s="192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194" t="s">
        <v>5</v>
      </c>
      <c r="H13" s="194"/>
      <c r="I13" s="194"/>
      <c r="J13" s="194"/>
      <c r="K13" s="194"/>
      <c r="L13" s="20"/>
      <c r="M13" s="6"/>
    </row>
    <row r="14" spans="1:17" ht="16.05" customHeight="1">
      <c r="A14" s="195" t="s">
        <v>284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6</v>
      </c>
    </row>
    <row r="15" spans="1:17" ht="15" customHeight="1">
      <c r="G15" s="196" t="s">
        <v>280</v>
      </c>
      <c r="H15" s="196"/>
      <c r="I15" s="196"/>
      <c r="J15" s="196"/>
      <c r="K15" s="196"/>
      <c r="M15" s="6"/>
    </row>
    <row r="16" spans="1:17" ht="12" customHeight="1">
      <c r="G16" s="197" t="s">
        <v>7</v>
      </c>
      <c r="H16" s="197"/>
      <c r="I16" s="197"/>
      <c r="J16" s="197"/>
      <c r="K16" s="197"/>
    </row>
    <row r="17" spans="1:19" ht="12" customHeight="1">
      <c r="B17" s="195" t="s">
        <v>8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9" ht="12" customHeight="1"/>
    <row r="19" spans="1:19" ht="12" customHeight="1">
      <c r="G19" s="196" t="s">
        <v>283</v>
      </c>
      <c r="H19" s="196"/>
      <c r="I19" s="196"/>
      <c r="J19" s="196"/>
      <c r="K19" s="196"/>
    </row>
    <row r="20" spans="1:19" ht="11" customHeight="1">
      <c r="G20" s="198" t="s">
        <v>9</v>
      </c>
      <c r="H20" s="198"/>
      <c r="I20" s="198"/>
      <c r="J20" s="198"/>
      <c r="K20" s="198"/>
    </row>
    <row r="21" spans="1:19" ht="11" customHeight="1">
      <c r="G21" s="7"/>
      <c r="H21" s="7"/>
      <c r="I21" s="7"/>
      <c r="J21" s="7"/>
      <c r="K21" s="7"/>
    </row>
    <row r="22" spans="1:19">
      <c r="B22"/>
      <c r="C22"/>
      <c r="D22"/>
      <c r="E22" s="199" t="s">
        <v>10</v>
      </c>
      <c r="F22" s="199"/>
      <c r="G22" s="199"/>
      <c r="H22" s="199"/>
      <c r="I22" s="199"/>
      <c r="J22" s="199"/>
      <c r="K22" s="199"/>
      <c r="L22"/>
    </row>
    <row r="23" spans="1:19" ht="12" customHeight="1">
      <c r="A23" s="200" t="s">
        <v>11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3"/>
    </row>
    <row r="24" spans="1:19" ht="12" customHeight="1">
      <c r="F24" s="1"/>
      <c r="J24" s="24"/>
      <c r="K24" s="18"/>
      <c r="L24" s="25" t="s">
        <v>12</v>
      </c>
      <c r="M24" s="23"/>
    </row>
    <row r="25" spans="1:19" ht="11" customHeight="1">
      <c r="F25" s="1"/>
      <c r="J25" s="26" t="s">
        <v>13</v>
      </c>
      <c r="K25" s="9"/>
      <c r="L25" s="27"/>
      <c r="M25" s="23"/>
    </row>
    <row r="26" spans="1:19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9" ht="12" customHeight="1">
      <c r="A27" s="201" t="s">
        <v>260</v>
      </c>
      <c r="B27" s="201"/>
      <c r="C27" s="201"/>
      <c r="D27" s="201"/>
      <c r="E27" s="201"/>
      <c r="F27" s="201"/>
      <c r="G27" s="201"/>
      <c r="H27" s="201"/>
      <c r="I27" s="201"/>
      <c r="K27" s="29" t="s">
        <v>16</v>
      </c>
      <c r="L27" s="30">
        <v>188751268</v>
      </c>
      <c r="M27" s="23"/>
    </row>
    <row r="28" spans="1:19" ht="12" customHeight="1">
      <c r="A28" s="201" t="s">
        <v>269</v>
      </c>
      <c r="B28" s="201"/>
      <c r="C28" s="201"/>
      <c r="D28" s="201"/>
      <c r="E28" s="201"/>
      <c r="F28" s="201"/>
      <c r="G28" s="201"/>
      <c r="H28" s="201"/>
      <c r="I28" s="201"/>
      <c r="J28" s="31" t="s">
        <v>18</v>
      </c>
      <c r="K28" s="32" t="s">
        <v>19</v>
      </c>
      <c r="L28" s="27"/>
      <c r="M28" s="23"/>
      <c r="Q28" s="178"/>
      <c r="R28" s="178"/>
      <c r="S28" s="179"/>
    </row>
    <row r="29" spans="1:19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  <c r="Q29" s="178"/>
      <c r="R29" s="178"/>
      <c r="S29" s="179"/>
    </row>
    <row r="30" spans="1:19" ht="13.05" customHeight="1">
      <c r="F30" s="1"/>
      <c r="G30" s="202" t="s">
        <v>22</v>
      </c>
      <c r="H30" s="202"/>
      <c r="I30" s="149" t="s">
        <v>235</v>
      </c>
      <c r="J30" s="150" t="s">
        <v>236</v>
      </c>
      <c r="K30" s="151" t="s">
        <v>25</v>
      </c>
      <c r="L30" s="151" t="s">
        <v>24</v>
      </c>
      <c r="M30" s="23"/>
      <c r="Q30" s="178"/>
      <c r="R30" s="178"/>
      <c r="S30" s="179"/>
    </row>
    <row r="31" spans="1:19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  <c r="Q31" s="178"/>
      <c r="R31" s="178"/>
      <c r="S31" s="179"/>
    </row>
    <row r="32" spans="1:19" ht="24" customHeight="1">
      <c r="A32" s="203" t="s">
        <v>28</v>
      </c>
      <c r="B32" s="204"/>
      <c r="C32" s="204"/>
      <c r="D32" s="204"/>
      <c r="E32" s="204"/>
      <c r="F32" s="204"/>
      <c r="G32" s="207" t="s">
        <v>29</v>
      </c>
      <c r="H32" s="209" t="s">
        <v>30</v>
      </c>
      <c r="I32" s="211" t="s">
        <v>31</v>
      </c>
      <c r="J32" s="212"/>
      <c r="K32" s="213" t="s">
        <v>32</v>
      </c>
      <c r="L32" s="220" t="s">
        <v>33</v>
      </c>
      <c r="M32" s="42"/>
      <c r="Q32" s="180"/>
      <c r="R32" s="248" t="s">
        <v>292</v>
      </c>
      <c r="S32" s="248"/>
    </row>
    <row r="33" spans="1:22" ht="46.05" customHeight="1">
      <c r="A33" s="205"/>
      <c r="B33" s="206"/>
      <c r="C33" s="206"/>
      <c r="D33" s="206"/>
      <c r="E33" s="206"/>
      <c r="F33" s="206"/>
      <c r="G33" s="208"/>
      <c r="H33" s="210"/>
      <c r="I33" s="43" t="s">
        <v>34</v>
      </c>
      <c r="J33" s="44" t="s">
        <v>35</v>
      </c>
      <c r="K33" s="214"/>
      <c r="L33" s="221"/>
      <c r="Q33" s="180"/>
      <c r="R33" s="180" t="s">
        <v>293</v>
      </c>
      <c r="S33" s="181" t="s">
        <v>294</v>
      </c>
      <c r="T33" s="179"/>
      <c r="U33" s="250"/>
      <c r="V33" s="250"/>
    </row>
    <row r="34" spans="1:22" ht="11" customHeight="1">
      <c r="A34" s="222" t="s">
        <v>36</v>
      </c>
      <c r="B34" s="223"/>
      <c r="C34" s="223"/>
      <c r="D34" s="223"/>
      <c r="E34" s="223"/>
      <c r="F34" s="224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  <c r="Q34" s="180"/>
      <c r="R34" s="180"/>
      <c r="S34" s="181"/>
      <c r="T34" s="179"/>
      <c r="U34" s="250"/>
      <c r="V34" s="250"/>
    </row>
    <row r="35" spans="1:22" s="55" customFormat="1" ht="14" customHeight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11900</v>
      </c>
      <c r="J35" s="118">
        <f>SUM(J36+J47+J67+J88+J95+J115+J141+J160+J170)</f>
        <v>11900</v>
      </c>
      <c r="K35" s="119">
        <f>SUM(K36+K47+K67+K88+K95+K115+K141+K160+K170)</f>
        <v>0</v>
      </c>
      <c r="L35" s="118">
        <f>SUM(L36+L47+L67+L88+L95+L115+L141+L160+L170)</f>
        <v>0</v>
      </c>
      <c r="Q35" s="180"/>
      <c r="R35" s="180"/>
      <c r="S35" s="180"/>
      <c r="T35" s="180"/>
      <c r="U35" s="249"/>
      <c r="V35" s="249"/>
    </row>
    <row r="36" spans="1:22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Q36" s="180"/>
      <c r="R36" s="180"/>
      <c r="S36" s="181"/>
      <c r="T36" s="179"/>
      <c r="U36" s="250"/>
      <c r="V36" s="250"/>
    </row>
    <row r="37" spans="1:22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 s="181"/>
      <c r="R37" s="180"/>
      <c r="S37" s="181"/>
      <c r="T37" s="179"/>
      <c r="U37" s="250"/>
      <c r="V37" s="250"/>
    </row>
    <row r="38" spans="1:22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82"/>
      <c r="R38" s="180"/>
      <c r="S38" s="181"/>
      <c r="T38" s="179"/>
      <c r="U38" s="250"/>
      <c r="V38" s="250"/>
    </row>
    <row r="39" spans="1:22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82"/>
      <c r="R39" s="180"/>
      <c r="S39" s="181"/>
      <c r="T39" s="179"/>
      <c r="U39" s="250"/>
      <c r="V39" s="250"/>
    </row>
    <row r="40" spans="1:22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82"/>
      <c r="R40" s="180"/>
      <c r="S40" s="181"/>
      <c r="T40" s="179"/>
      <c r="U40" s="250"/>
      <c r="V40" s="250"/>
    </row>
    <row r="41" spans="1:22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82"/>
      <c r="R41" s="180"/>
      <c r="S41" s="181"/>
      <c r="T41" s="179"/>
      <c r="U41" s="250"/>
      <c r="V41" s="250"/>
    </row>
    <row r="42" spans="1:22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82"/>
      <c r="R42" s="180"/>
      <c r="S42" s="181"/>
      <c r="T42" s="179"/>
      <c r="U42" s="250"/>
      <c r="V42" s="250"/>
    </row>
    <row r="43" spans="1:22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82"/>
      <c r="R43" s="180"/>
      <c r="S43" s="181"/>
      <c r="T43" s="179"/>
      <c r="U43" s="250"/>
      <c r="V43" s="250"/>
    </row>
    <row r="44" spans="1:22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 s="181"/>
      <c r="R44" s="180"/>
      <c r="S44" s="181"/>
      <c r="T44" s="179"/>
      <c r="U44" s="250"/>
      <c r="V44" s="250"/>
    </row>
    <row r="45" spans="1:22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82"/>
      <c r="R45" s="180"/>
      <c r="S45" s="181"/>
      <c r="T45" s="179"/>
      <c r="U45" s="250"/>
      <c r="V45" s="250"/>
    </row>
    <row r="46" spans="1:22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82"/>
      <c r="R46" s="180"/>
      <c r="S46" s="181"/>
      <c r="T46" s="179"/>
      <c r="U46" s="250"/>
      <c r="V46" s="250"/>
    </row>
    <row r="47" spans="1:22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11900</v>
      </c>
      <c r="J47" s="126">
        <f t="shared" si="2"/>
        <v>11900</v>
      </c>
      <c r="K47" s="125">
        <f t="shared" si="2"/>
        <v>0</v>
      </c>
      <c r="L47" s="125">
        <f t="shared" si="2"/>
        <v>0</v>
      </c>
      <c r="Q47" s="180"/>
      <c r="R47" s="180"/>
      <c r="S47" s="181"/>
      <c r="T47" s="179"/>
      <c r="U47" s="250"/>
      <c r="V47" s="250"/>
    </row>
    <row r="48" spans="1:22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11900</v>
      </c>
      <c r="J48" s="119">
        <f t="shared" si="2"/>
        <v>11900</v>
      </c>
      <c r="K48" s="118">
        <f t="shared" si="2"/>
        <v>0</v>
      </c>
      <c r="L48" s="119">
        <f t="shared" si="2"/>
        <v>0</v>
      </c>
      <c r="Q48" s="181"/>
      <c r="R48" s="182"/>
      <c r="S48" s="181"/>
      <c r="T48" s="179"/>
      <c r="U48" s="250"/>
      <c r="V48" s="250"/>
    </row>
    <row r="49" spans="1:22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11900</v>
      </c>
      <c r="J49" s="119">
        <f t="shared" si="2"/>
        <v>11900</v>
      </c>
      <c r="K49" s="121">
        <f t="shared" si="2"/>
        <v>0</v>
      </c>
      <c r="L49" s="121">
        <f t="shared" si="2"/>
        <v>0</v>
      </c>
      <c r="Q49" s="182"/>
      <c r="R49" s="181"/>
      <c r="S49" s="181"/>
      <c r="T49" s="179"/>
      <c r="U49" s="250"/>
      <c r="V49" s="250"/>
    </row>
    <row r="50" spans="1:22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11900</v>
      </c>
      <c r="J50" s="127">
        <f>SUM(J51:J66)</f>
        <v>11900</v>
      </c>
      <c r="K50" s="128">
        <f>SUM(K51:K66)</f>
        <v>0</v>
      </c>
      <c r="L50" s="128">
        <f>SUM(L51:L66)</f>
        <v>0</v>
      </c>
      <c r="Q50" s="182"/>
      <c r="R50" s="181"/>
      <c r="S50" s="181"/>
      <c r="T50" s="179"/>
      <c r="U50" s="250"/>
      <c r="V50" s="250"/>
    </row>
    <row r="51" spans="1:22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82"/>
      <c r="R51" s="181"/>
      <c r="S51" s="181"/>
      <c r="T51" s="179"/>
      <c r="U51" s="250"/>
      <c r="V51" s="250"/>
    </row>
    <row r="52" spans="1:22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82"/>
      <c r="R52" s="181"/>
      <c r="S52" s="181"/>
      <c r="T52" s="179"/>
      <c r="U52" s="250"/>
      <c r="V52" s="250"/>
    </row>
    <row r="53" spans="1:22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82"/>
      <c r="R53" s="181"/>
      <c r="S53" s="181"/>
      <c r="T53" s="179"/>
      <c r="U53" s="250"/>
      <c r="V53" s="250"/>
    </row>
    <row r="54" spans="1:22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82"/>
      <c r="R54" s="181"/>
      <c r="S54" s="181"/>
      <c r="T54" s="179"/>
      <c r="U54" s="250"/>
      <c r="V54" s="250"/>
    </row>
    <row r="55" spans="1:22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82"/>
      <c r="R55" s="181"/>
      <c r="S55" s="181"/>
      <c r="T55" s="179"/>
      <c r="U55" s="250"/>
      <c r="V55" s="250"/>
    </row>
    <row r="56" spans="1:22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82"/>
      <c r="R56" s="181"/>
      <c r="S56" s="181"/>
      <c r="T56" s="179"/>
      <c r="U56" s="250"/>
      <c r="V56" s="250"/>
    </row>
    <row r="57" spans="1:22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82"/>
      <c r="R57" s="181"/>
      <c r="S57" s="181"/>
      <c r="T57" s="179"/>
      <c r="U57" s="250"/>
      <c r="V57" s="250"/>
    </row>
    <row r="58" spans="1:22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82"/>
      <c r="R58" s="181"/>
      <c r="S58" s="181"/>
      <c r="T58" s="179"/>
      <c r="U58" s="250"/>
      <c r="V58" s="250"/>
    </row>
    <row r="59" spans="1:22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82"/>
      <c r="R59" s="181"/>
      <c r="S59" s="181"/>
      <c r="T59" s="179"/>
      <c r="U59" s="250"/>
      <c r="V59" s="250"/>
    </row>
    <row r="60" spans="1:22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82"/>
      <c r="R60" s="181"/>
      <c r="S60" s="181"/>
      <c r="T60" s="179"/>
      <c r="U60" s="250"/>
      <c r="V60" s="250"/>
    </row>
    <row r="61" spans="1:22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82"/>
      <c r="R61" s="181"/>
      <c r="S61" s="181"/>
      <c r="T61" s="179"/>
      <c r="U61" s="250"/>
      <c r="V61" s="250"/>
    </row>
    <row r="62" spans="1:22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82"/>
      <c r="R62" s="181"/>
      <c r="S62" s="181"/>
      <c r="T62" s="179"/>
      <c r="U62" s="250"/>
      <c r="V62" s="250"/>
    </row>
    <row r="63" spans="1:22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82"/>
      <c r="R63" s="181"/>
      <c r="S63" s="181"/>
      <c r="T63" s="179"/>
      <c r="U63" s="250"/>
      <c r="V63" s="250"/>
    </row>
    <row r="64" spans="1:22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82"/>
      <c r="R64" s="181"/>
      <c r="S64" s="181"/>
      <c r="T64" s="179"/>
      <c r="U64" s="250"/>
      <c r="V64" s="250"/>
    </row>
    <row r="65" spans="1:22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82"/>
      <c r="R65" s="181"/>
      <c r="S65" s="181"/>
      <c r="T65" s="179"/>
      <c r="U65" s="250"/>
      <c r="V65" s="250"/>
    </row>
    <row r="66" spans="1:22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11900</v>
      </c>
      <c r="J66" s="123">
        <v>11900</v>
      </c>
      <c r="K66" s="123">
        <v>0</v>
      </c>
      <c r="L66" s="123">
        <v>0</v>
      </c>
      <c r="Q66" s="182"/>
      <c r="R66" s="181"/>
      <c r="S66" s="181"/>
      <c r="T66" s="179"/>
      <c r="U66" s="250"/>
      <c r="V66" s="250"/>
    </row>
    <row r="67" spans="1:22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Q67" s="180"/>
      <c r="R67" s="180"/>
      <c r="S67" s="181"/>
      <c r="T67" s="179"/>
      <c r="U67" s="250"/>
      <c r="V67" s="250"/>
    </row>
    <row r="68" spans="1:22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 s="181"/>
      <c r="R68" s="182"/>
      <c r="S68" s="181"/>
      <c r="T68" s="179"/>
      <c r="U68" s="250"/>
      <c r="V68" s="250"/>
    </row>
    <row r="69" spans="1:22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82"/>
      <c r="R69" s="181"/>
      <c r="S69" s="181"/>
      <c r="T69" s="179"/>
      <c r="U69" s="250"/>
      <c r="V69" s="250"/>
    </row>
    <row r="70" spans="1:22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82"/>
      <c r="R70" s="181"/>
      <c r="S70" s="181"/>
      <c r="T70" s="179"/>
      <c r="U70" s="250"/>
      <c r="V70" s="250"/>
    </row>
    <row r="71" spans="1:22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82"/>
      <c r="R71" s="181"/>
      <c r="S71" s="183"/>
      <c r="T71" s="254"/>
      <c r="U71" s="251"/>
      <c r="V71" s="251"/>
    </row>
    <row r="72" spans="1:22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82"/>
      <c r="R72" s="181"/>
      <c r="S72" s="181"/>
      <c r="T72" s="179"/>
      <c r="U72" s="250"/>
      <c r="V72" s="250"/>
    </row>
    <row r="73" spans="1:22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82"/>
      <c r="R73" s="181"/>
      <c r="S73" s="181"/>
      <c r="T73" s="179"/>
      <c r="U73" s="250"/>
      <c r="V73" s="250"/>
    </row>
    <row r="74" spans="1:22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82"/>
      <c r="R74" s="181"/>
      <c r="S74" s="181"/>
      <c r="T74" s="179"/>
      <c r="U74" s="250"/>
      <c r="V74" s="250"/>
    </row>
    <row r="75" spans="1:22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82"/>
      <c r="R75" s="181"/>
      <c r="S75" s="181"/>
      <c r="T75" s="179"/>
      <c r="U75" s="250"/>
      <c r="V75" s="250"/>
    </row>
    <row r="76" spans="1:22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82"/>
      <c r="R76" s="181"/>
      <c r="S76" s="183"/>
      <c r="T76" s="254"/>
      <c r="U76" s="251"/>
      <c r="V76" s="251"/>
    </row>
    <row r="77" spans="1:22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82"/>
      <c r="R77" s="181"/>
      <c r="S77" s="181"/>
      <c r="T77" s="179"/>
      <c r="U77" s="250"/>
      <c r="V77" s="250"/>
    </row>
    <row r="78" spans="1:22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82"/>
      <c r="R78" s="181"/>
      <c r="S78" s="181"/>
      <c r="T78" s="179"/>
      <c r="U78" s="250"/>
      <c r="V78" s="250"/>
    </row>
    <row r="79" spans="1:22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82"/>
      <c r="R79" s="181"/>
      <c r="S79" s="181"/>
      <c r="T79" s="179"/>
      <c r="U79" s="250"/>
      <c r="V79" s="250"/>
    </row>
    <row r="80" spans="1:22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82"/>
      <c r="R80" s="181"/>
      <c r="S80" s="181"/>
      <c r="T80" s="179"/>
      <c r="U80" s="250"/>
      <c r="V80" s="250"/>
    </row>
    <row r="81" spans="1:22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82"/>
      <c r="R81" s="181"/>
      <c r="S81" s="181"/>
      <c r="T81" s="179"/>
      <c r="U81" s="250"/>
      <c r="V81" s="250"/>
    </row>
    <row r="82" spans="1:22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82"/>
      <c r="R82" s="181"/>
      <c r="S82" s="181"/>
      <c r="T82" s="179"/>
      <c r="U82" s="250"/>
      <c r="V82" s="250"/>
    </row>
    <row r="83" spans="1:22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82"/>
      <c r="R83" s="181"/>
      <c r="S83" s="181"/>
      <c r="T83" s="179"/>
      <c r="U83" s="250"/>
      <c r="V83" s="250"/>
    </row>
    <row r="84" spans="1:22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Q84" s="180"/>
      <c r="R84" s="180"/>
      <c r="S84" s="181"/>
      <c r="T84" s="179"/>
      <c r="U84" s="250"/>
      <c r="V84" s="250"/>
    </row>
    <row r="85" spans="1:22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Q85" s="180"/>
      <c r="R85" s="180"/>
      <c r="S85" s="181"/>
      <c r="T85" s="179"/>
      <c r="U85" s="250"/>
      <c r="V85" s="250"/>
    </row>
    <row r="86" spans="1:22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Q86" s="180"/>
      <c r="R86" s="180"/>
      <c r="S86" s="181"/>
      <c r="T86" s="179"/>
      <c r="U86" s="250"/>
      <c r="V86" s="250"/>
    </row>
    <row r="87" spans="1:22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Q87" s="180"/>
      <c r="R87" s="180"/>
      <c r="S87" s="181"/>
      <c r="T87" s="179"/>
      <c r="U87" s="250"/>
      <c r="V87" s="250"/>
    </row>
    <row r="88" spans="1:22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Q88" s="180"/>
      <c r="R88" s="180"/>
      <c r="S88" s="181"/>
      <c r="T88" s="179"/>
      <c r="U88" s="250"/>
      <c r="V88" s="250"/>
    </row>
    <row r="89" spans="1:22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Q89" s="180"/>
      <c r="R89" s="180"/>
      <c r="S89" s="181"/>
      <c r="T89" s="179"/>
      <c r="U89" s="250"/>
      <c r="V89" s="250"/>
    </row>
    <row r="90" spans="1:22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Q90" s="180"/>
      <c r="R90" s="180"/>
      <c r="S90" s="181"/>
      <c r="T90" s="179"/>
      <c r="U90" s="250"/>
      <c r="V90" s="250"/>
    </row>
    <row r="91" spans="1:22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Q91" s="180"/>
      <c r="R91" s="180"/>
      <c r="S91" s="181"/>
      <c r="T91" s="179"/>
      <c r="U91" s="250"/>
      <c r="V91" s="250"/>
    </row>
    <row r="92" spans="1:22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Q92" s="180"/>
      <c r="R92" s="180"/>
      <c r="S92" s="181"/>
      <c r="T92" s="179"/>
      <c r="U92" s="250"/>
      <c r="V92" s="250"/>
    </row>
    <row r="93" spans="1:22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Q93" s="180"/>
      <c r="R93" s="180"/>
      <c r="S93" s="181"/>
      <c r="T93" s="179"/>
      <c r="U93" s="250"/>
      <c r="V93" s="250"/>
    </row>
    <row r="94" spans="1:22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  <c r="Q94" s="180"/>
      <c r="R94" s="180"/>
      <c r="S94" s="181"/>
      <c r="T94" s="179"/>
      <c r="U94" s="250"/>
      <c r="V94" s="250"/>
    </row>
    <row r="95" spans="1:22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  <c r="Q95" s="180"/>
      <c r="R95" s="180"/>
      <c r="S95" s="181"/>
      <c r="T95" s="179"/>
      <c r="U95" s="250"/>
      <c r="V95" s="250"/>
    </row>
    <row r="96" spans="1:22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  <c r="Q96" s="180"/>
      <c r="R96" s="180"/>
      <c r="S96" s="181"/>
      <c r="T96" s="179"/>
      <c r="U96" s="250"/>
      <c r="V96" s="250"/>
    </row>
    <row r="97" spans="1:2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  <c r="Q97" s="180"/>
      <c r="R97" s="180"/>
      <c r="S97" s="181"/>
      <c r="T97" s="179"/>
      <c r="U97" s="250"/>
      <c r="V97" s="250"/>
    </row>
    <row r="98" spans="1:2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  <c r="Q98" s="180"/>
      <c r="R98" s="180"/>
      <c r="S98" s="181"/>
      <c r="T98" s="179"/>
      <c r="U98" s="250"/>
      <c r="V98" s="250"/>
    </row>
    <row r="99" spans="1:2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Q99" s="180"/>
      <c r="R99" s="180"/>
      <c r="S99" s="181"/>
      <c r="T99" s="179"/>
      <c r="U99" s="250"/>
      <c r="V99" s="250"/>
    </row>
    <row r="100" spans="1:2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Q100" s="180"/>
      <c r="R100" s="180"/>
      <c r="S100" s="181"/>
      <c r="T100" s="179"/>
      <c r="U100" s="250"/>
      <c r="V100" s="250"/>
    </row>
    <row r="101" spans="1:2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Q101" s="180"/>
      <c r="R101" s="180"/>
      <c r="S101" s="181"/>
      <c r="T101" s="179"/>
      <c r="U101" s="250"/>
      <c r="V101" s="250"/>
    </row>
    <row r="102" spans="1:2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Q102" s="180"/>
      <c r="R102" s="180"/>
      <c r="S102" s="181"/>
      <c r="T102" s="179"/>
      <c r="U102" s="250"/>
      <c r="V102" s="250"/>
    </row>
    <row r="103" spans="1:2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Q103" s="180"/>
      <c r="R103" s="180"/>
      <c r="S103" s="181"/>
      <c r="T103" s="179"/>
      <c r="U103" s="250"/>
      <c r="V103" s="250"/>
    </row>
    <row r="104" spans="1:2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Q104" s="180"/>
      <c r="R104" s="180"/>
      <c r="S104" s="181"/>
      <c r="T104" s="179"/>
      <c r="U104" s="250"/>
      <c r="V104" s="250"/>
    </row>
    <row r="105" spans="1:2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Q105" s="180"/>
      <c r="R105" s="180"/>
      <c r="S105" s="181"/>
      <c r="T105" s="179"/>
      <c r="U105" s="250"/>
      <c r="V105" s="250"/>
    </row>
    <row r="106" spans="1:2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Q106" s="180"/>
      <c r="R106" s="180"/>
      <c r="S106" s="181"/>
      <c r="T106" s="179"/>
      <c r="U106" s="250"/>
      <c r="V106" s="250"/>
    </row>
    <row r="107" spans="1:2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Q107" s="180"/>
      <c r="R107" s="180"/>
      <c r="S107" s="181"/>
      <c r="T107" s="179"/>
      <c r="U107" s="250"/>
      <c r="V107" s="250"/>
    </row>
    <row r="108" spans="1:2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Q108" s="180"/>
      <c r="R108" s="180"/>
      <c r="S108" s="181"/>
      <c r="T108" s="179"/>
      <c r="U108" s="250"/>
      <c r="V108" s="250"/>
    </row>
    <row r="109" spans="1:2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Q109" s="180"/>
      <c r="R109" s="180"/>
      <c r="S109" s="181"/>
      <c r="T109" s="179"/>
      <c r="U109" s="250"/>
      <c r="V109" s="250"/>
    </row>
    <row r="110" spans="1:2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Q110" s="180"/>
      <c r="R110" s="180"/>
      <c r="S110" s="181"/>
      <c r="T110" s="179"/>
      <c r="U110" s="250"/>
      <c r="V110" s="250"/>
    </row>
    <row r="111" spans="1:2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Q111" s="180"/>
      <c r="R111" s="180"/>
      <c r="S111" s="181"/>
      <c r="T111" s="179"/>
      <c r="U111" s="250"/>
      <c r="V111" s="250"/>
    </row>
    <row r="112" spans="1:2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Q112" s="180"/>
      <c r="R112" s="180"/>
      <c r="S112" s="181"/>
      <c r="T112" s="179"/>
      <c r="U112" s="250"/>
      <c r="V112" s="250"/>
    </row>
    <row r="113" spans="1:2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Q113" s="180"/>
      <c r="R113" s="180"/>
      <c r="S113" s="181"/>
      <c r="T113" s="179"/>
      <c r="U113" s="250"/>
      <c r="V113" s="250"/>
    </row>
    <row r="114" spans="1:2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Q114" s="180"/>
      <c r="R114" s="180"/>
      <c r="S114" s="181"/>
      <c r="T114" s="179"/>
      <c r="U114" s="250"/>
      <c r="V114" s="250"/>
    </row>
    <row r="115" spans="1:2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Q115" s="180"/>
      <c r="R115" s="180"/>
      <c r="S115" s="181"/>
      <c r="T115" s="179"/>
      <c r="U115" s="250"/>
      <c r="V115" s="250"/>
    </row>
    <row r="116" spans="1:2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Q116" s="180"/>
      <c r="R116" s="180"/>
      <c r="S116" s="181"/>
      <c r="T116" s="179"/>
      <c r="U116" s="250"/>
      <c r="V116" s="250"/>
    </row>
    <row r="117" spans="1:2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Q117" s="180"/>
      <c r="R117" s="180"/>
      <c r="S117" s="181"/>
      <c r="T117" s="179"/>
      <c r="U117" s="250"/>
      <c r="V117" s="250"/>
    </row>
    <row r="118" spans="1:2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  <c r="Q118" s="180"/>
      <c r="R118" s="180"/>
      <c r="S118" s="181"/>
      <c r="T118" s="179"/>
      <c r="U118" s="250"/>
      <c r="V118" s="250"/>
    </row>
    <row r="119" spans="1:2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Q119" s="180"/>
      <c r="R119" s="180"/>
      <c r="S119" s="181"/>
      <c r="T119" s="179"/>
      <c r="U119" s="250"/>
      <c r="V119" s="250"/>
    </row>
    <row r="120" spans="1:2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  <c r="Q120" s="180"/>
      <c r="R120" s="180"/>
      <c r="S120" s="181"/>
      <c r="T120" s="179"/>
      <c r="U120" s="250"/>
      <c r="V120" s="250"/>
    </row>
    <row r="121" spans="1:2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Q121" s="180"/>
      <c r="R121" s="180"/>
      <c r="S121" s="181"/>
      <c r="T121" s="179"/>
      <c r="U121" s="250"/>
      <c r="V121" s="250"/>
    </row>
    <row r="122" spans="1:2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Q122" s="180"/>
      <c r="R122" s="180"/>
      <c r="S122" s="181"/>
      <c r="T122" s="179"/>
      <c r="U122" s="250"/>
      <c r="V122" s="250"/>
    </row>
    <row r="123" spans="1:2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Q123" s="180"/>
      <c r="R123" s="180"/>
      <c r="S123" s="181"/>
      <c r="T123" s="179"/>
      <c r="U123" s="250"/>
      <c r="V123" s="250"/>
    </row>
    <row r="124" spans="1:2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Q124" s="180"/>
      <c r="R124" s="180"/>
      <c r="S124" s="181"/>
      <c r="T124" s="179"/>
      <c r="U124" s="250"/>
      <c r="V124" s="250"/>
    </row>
    <row r="125" spans="1:2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Q125" s="180"/>
      <c r="R125" s="180"/>
      <c r="S125" s="181"/>
      <c r="T125" s="179"/>
      <c r="U125" s="250"/>
      <c r="V125" s="250"/>
    </row>
    <row r="126" spans="1:2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Q126" s="180"/>
      <c r="R126" s="180"/>
      <c r="S126" s="181"/>
      <c r="T126" s="179"/>
      <c r="U126" s="250"/>
      <c r="V126" s="250"/>
    </row>
    <row r="127" spans="1:2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Q127" s="180"/>
      <c r="R127" s="180"/>
      <c r="S127" s="181"/>
      <c r="T127" s="179"/>
      <c r="U127" s="250"/>
      <c r="V127" s="250"/>
    </row>
    <row r="128" spans="1:2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Q128" s="180"/>
      <c r="R128" s="180"/>
      <c r="S128" s="181"/>
      <c r="T128" s="179"/>
      <c r="U128" s="250"/>
      <c r="V128" s="250"/>
    </row>
    <row r="129" spans="1:2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Q129" s="180"/>
      <c r="R129" s="180"/>
      <c r="S129" s="181"/>
      <c r="T129" s="179"/>
      <c r="U129" s="250"/>
      <c r="V129" s="250"/>
    </row>
    <row r="130" spans="1:2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Q130" s="180"/>
      <c r="R130" s="180"/>
      <c r="S130" s="181"/>
      <c r="T130" s="179"/>
      <c r="U130" s="250"/>
      <c r="V130" s="250"/>
    </row>
    <row r="131" spans="1:2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Q131" s="180"/>
      <c r="R131" s="180"/>
      <c r="S131" s="181"/>
      <c r="T131" s="179"/>
      <c r="U131" s="250"/>
      <c r="V131" s="250"/>
    </row>
    <row r="132" spans="1:2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Q132" s="180"/>
      <c r="R132" s="180"/>
      <c r="S132" s="181"/>
      <c r="T132" s="179"/>
      <c r="U132" s="250"/>
      <c r="V132" s="250"/>
    </row>
    <row r="133" spans="1:2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Q133" s="180"/>
      <c r="R133" s="180"/>
      <c r="S133" s="181"/>
      <c r="T133" s="179"/>
      <c r="U133" s="250"/>
      <c r="V133" s="250"/>
    </row>
    <row r="134" spans="1:2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Q134" s="180"/>
      <c r="R134" s="180"/>
      <c r="S134" s="181"/>
      <c r="T134" s="179"/>
      <c r="U134" s="250"/>
      <c r="V134" s="250"/>
    </row>
    <row r="135" spans="1:2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Q135" s="180"/>
      <c r="R135" s="180"/>
      <c r="S135" s="181"/>
      <c r="T135" s="179"/>
      <c r="U135" s="250"/>
      <c r="V135" s="250"/>
    </row>
    <row r="136" spans="1:2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Q136" s="180"/>
      <c r="R136" s="180"/>
      <c r="S136" s="181"/>
      <c r="T136" s="179"/>
      <c r="U136" s="250"/>
      <c r="V136" s="250"/>
    </row>
    <row r="137" spans="1:2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Q137" s="180"/>
      <c r="R137" s="180"/>
      <c r="S137" s="181"/>
      <c r="T137" s="179"/>
      <c r="U137" s="250"/>
      <c r="V137" s="250"/>
    </row>
    <row r="138" spans="1:2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Q138" s="180"/>
      <c r="R138" s="180"/>
      <c r="S138" s="181"/>
      <c r="T138" s="179"/>
      <c r="U138" s="250"/>
      <c r="V138" s="250"/>
    </row>
    <row r="139" spans="1:2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Q139" s="180"/>
      <c r="R139" s="180"/>
      <c r="S139" s="181"/>
      <c r="T139" s="179"/>
      <c r="U139" s="250"/>
      <c r="V139" s="250"/>
    </row>
    <row r="140" spans="1:2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Q140" s="180"/>
      <c r="R140" s="180"/>
      <c r="S140" s="181"/>
      <c r="T140" s="179"/>
      <c r="U140" s="250"/>
      <c r="V140" s="250"/>
    </row>
    <row r="141" spans="1:2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Q141" s="180"/>
      <c r="R141" s="180"/>
      <c r="S141" s="181"/>
      <c r="T141" s="179"/>
      <c r="U141" s="250"/>
      <c r="V141" s="250"/>
    </row>
    <row r="142" spans="1:2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  <c r="Q142" s="180"/>
      <c r="R142" s="180"/>
      <c r="S142" s="181"/>
      <c r="T142" s="179"/>
      <c r="U142" s="250"/>
      <c r="V142" s="250"/>
    </row>
    <row r="143" spans="1:2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Q143" s="180"/>
      <c r="R143" s="180"/>
      <c r="S143" s="181"/>
      <c r="T143" s="179"/>
      <c r="U143" s="250"/>
      <c r="V143" s="250"/>
    </row>
    <row r="144" spans="1:2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Q144" s="180"/>
      <c r="R144" s="180"/>
      <c r="S144" s="181"/>
      <c r="T144" s="179"/>
      <c r="U144" s="250"/>
      <c r="V144" s="250"/>
    </row>
    <row r="145" spans="1:2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Q145" s="180"/>
      <c r="R145" s="180"/>
      <c r="S145" s="181"/>
      <c r="T145" s="179"/>
      <c r="U145" s="250"/>
      <c r="V145" s="250"/>
    </row>
    <row r="146" spans="1:2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Q146" s="180"/>
      <c r="R146" s="180"/>
      <c r="S146" s="181"/>
      <c r="T146" s="179"/>
      <c r="U146" s="250"/>
      <c r="V146" s="250"/>
    </row>
    <row r="147" spans="1:2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Q147" s="180"/>
      <c r="R147" s="180"/>
      <c r="S147" s="181"/>
      <c r="T147" s="179"/>
      <c r="U147" s="250"/>
      <c r="V147" s="250"/>
    </row>
    <row r="148" spans="1:2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Q148" s="180"/>
      <c r="R148" s="180"/>
      <c r="S148" s="181"/>
      <c r="T148" s="179"/>
      <c r="U148" s="250"/>
      <c r="V148" s="250"/>
    </row>
    <row r="149" spans="1:2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Q149" s="180"/>
      <c r="R149" s="180"/>
      <c r="S149" s="181"/>
      <c r="T149" s="179"/>
      <c r="U149" s="250"/>
      <c r="V149" s="250"/>
    </row>
    <row r="150" spans="1:2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Q150" s="180"/>
      <c r="R150" s="180"/>
      <c r="S150" s="181"/>
      <c r="T150" s="179"/>
      <c r="U150" s="250"/>
      <c r="V150" s="250"/>
    </row>
    <row r="151" spans="1:2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Q151" s="180"/>
      <c r="R151" s="180"/>
      <c r="S151" s="181"/>
      <c r="T151" s="179"/>
      <c r="U151" s="250"/>
      <c r="V151" s="250"/>
    </row>
    <row r="152" spans="1:2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Q152" s="180"/>
      <c r="R152" s="180"/>
      <c r="S152" s="181"/>
      <c r="T152" s="179"/>
      <c r="U152" s="250"/>
      <c r="V152" s="250"/>
    </row>
    <row r="153" spans="1:2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Q153" s="180"/>
      <c r="R153" s="180"/>
      <c r="S153" s="181"/>
      <c r="T153" s="179"/>
      <c r="U153" s="250"/>
      <c r="V153" s="250"/>
    </row>
    <row r="154" spans="1:2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Q154" s="180"/>
      <c r="R154" s="180"/>
      <c r="S154" s="181"/>
      <c r="T154" s="179"/>
      <c r="U154" s="250"/>
      <c r="V154" s="250"/>
    </row>
    <row r="155" spans="1:2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  <c r="Q155" s="180"/>
      <c r="R155" s="180"/>
      <c r="S155" s="181"/>
      <c r="T155" s="179"/>
      <c r="U155" s="250"/>
      <c r="V155" s="250"/>
    </row>
    <row r="156" spans="1:2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  <c r="Q156" s="180"/>
      <c r="R156" s="180"/>
      <c r="S156" s="181"/>
      <c r="T156" s="179"/>
      <c r="U156" s="250"/>
      <c r="V156" s="250"/>
    </row>
    <row r="157" spans="1:2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  <c r="Q157" s="180"/>
      <c r="R157" s="180"/>
      <c r="S157" s="181"/>
      <c r="T157" s="179"/>
      <c r="U157" s="250"/>
      <c r="V157" s="250"/>
    </row>
    <row r="158" spans="1:2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  <c r="Q158" s="180"/>
      <c r="R158" s="180"/>
      <c r="S158" s="181"/>
      <c r="T158" s="179"/>
      <c r="U158" s="250"/>
      <c r="V158" s="250"/>
    </row>
    <row r="159" spans="1:2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Q159" s="180"/>
      <c r="R159" s="180"/>
      <c r="S159" s="181"/>
      <c r="T159" s="179"/>
      <c r="U159" s="250"/>
      <c r="V159" s="250"/>
    </row>
    <row r="160" spans="1:2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Q160" s="180"/>
      <c r="R160" s="180"/>
      <c r="S160" s="181"/>
      <c r="T160" s="179"/>
      <c r="U160" s="250"/>
      <c r="V160" s="250"/>
    </row>
    <row r="161" spans="1:2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Q161" s="180"/>
      <c r="R161" s="180"/>
      <c r="S161" s="181"/>
      <c r="T161" s="179"/>
      <c r="U161" s="250"/>
      <c r="V161" s="250"/>
    </row>
    <row r="162" spans="1:2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Q162" s="180"/>
      <c r="R162" s="180"/>
      <c r="S162" s="181"/>
      <c r="T162" s="179"/>
      <c r="U162" s="250"/>
      <c r="V162" s="250"/>
    </row>
    <row r="163" spans="1:2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Q163" s="180"/>
      <c r="R163" s="180"/>
      <c r="S163" s="181"/>
      <c r="T163" s="179"/>
      <c r="U163" s="250"/>
      <c r="V163" s="250"/>
    </row>
    <row r="164" spans="1:2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Q164" s="180"/>
      <c r="R164" s="180"/>
      <c r="S164" s="181"/>
      <c r="T164" s="179"/>
      <c r="U164" s="250"/>
      <c r="V164" s="250"/>
    </row>
    <row r="165" spans="1:2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Q165" s="180"/>
      <c r="R165" s="180"/>
      <c r="S165" s="181"/>
      <c r="T165" s="179"/>
      <c r="U165" s="250"/>
      <c r="V165" s="250"/>
    </row>
    <row r="166" spans="1:2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  <c r="Q166" s="180"/>
      <c r="R166" s="180"/>
      <c r="S166" s="181"/>
      <c r="T166" s="179"/>
      <c r="U166" s="250"/>
      <c r="V166" s="250"/>
    </row>
    <row r="167" spans="1:2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Q167" s="180"/>
      <c r="R167" s="180"/>
      <c r="S167" s="181"/>
      <c r="T167" s="179"/>
      <c r="U167" s="250"/>
      <c r="V167" s="250"/>
    </row>
    <row r="168" spans="1:2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  <c r="Q168" s="180"/>
      <c r="R168" s="180"/>
      <c r="S168" s="181"/>
      <c r="T168" s="179"/>
      <c r="U168" s="250"/>
      <c r="V168" s="250"/>
    </row>
    <row r="169" spans="1:2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  <c r="Q169" s="180"/>
      <c r="R169" s="180"/>
      <c r="S169" s="181"/>
      <c r="T169" s="179"/>
      <c r="U169" s="250"/>
      <c r="V169" s="250"/>
    </row>
    <row r="170" spans="1:2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Q170" s="180"/>
      <c r="R170" s="180"/>
      <c r="S170" s="181"/>
      <c r="T170" s="179"/>
      <c r="U170" s="250"/>
      <c r="V170" s="250"/>
    </row>
    <row r="171" spans="1:2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  <c r="Q171" s="184"/>
      <c r="R171" s="184"/>
      <c r="S171" s="184"/>
      <c r="T171" s="255"/>
      <c r="U171" s="252"/>
      <c r="V171" s="252"/>
    </row>
    <row r="172" spans="1:2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Q172" s="180"/>
      <c r="R172" s="180"/>
      <c r="S172" s="181"/>
      <c r="T172" s="179"/>
      <c r="U172" s="250"/>
      <c r="V172" s="250"/>
    </row>
    <row r="173" spans="1:2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Q173" s="180"/>
      <c r="R173" s="180"/>
      <c r="S173" s="181"/>
      <c r="T173" s="179"/>
      <c r="U173" s="250"/>
      <c r="V173" s="250"/>
    </row>
    <row r="174" spans="1:2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Q174" s="180"/>
      <c r="R174" s="180"/>
      <c r="S174" s="181"/>
      <c r="T174" s="179"/>
      <c r="U174" s="250"/>
      <c r="V174" s="250"/>
    </row>
    <row r="175" spans="1:2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Q175" s="180"/>
      <c r="R175" s="180"/>
      <c r="S175" s="181"/>
      <c r="T175" s="179"/>
      <c r="U175" s="250"/>
      <c r="V175" s="250"/>
    </row>
    <row r="176" spans="1:2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Q176" s="180"/>
      <c r="R176" s="180"/>
      <c r="S176" s="181"/>
      <c r="T176" s="179"/>
      <c r="U176" s="250"/>
      <c r="V176" s="250"/>
    </row>
    <row r="177" spans="1:2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Q177" s="180"/>
      <c r="R177" s="180"/>
      <c r="S177" s="181"/>
      <c r="T177" s="179"/>
      <c r="U177" s="250"/>
      <c r="V177" s="250"/>
    </row>
    <row r="178" spans="1:2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Q178" s="180"/>
      <c r="R178" s="180"/>
      <c r="S178" s="181"/>
      <c r="T178" s="179"/>
      <c r="U178" s="250"/>
      <c r="V178" s="250"/>
    </row>
    <row r="179" spans="1:2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Q179" s="180"/>
      <c r="R179" s="180"/>
      <c r="S179" s="181"/>
      <c r="T179" s="179"/>
      <c r="U179" s="250"/>
      <c r="V179" s="250"/>
    </row>
    <row r="180" spans="1:2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Q180" s="180"/>
      <c r="R180" s="180"/>
      <c r="S180" s="181"/>
      <c r="T180" s="179"/>
      <c r="U180" s="250"/>
      <c r="V180" s="250"/>
    </row>
    <row r="181" spans="1:2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Q181" s="180"/>
      <c r="R181" s="180"/>
      <c r="S181" s="181"/>
      <c r="T181" s="179"/>
      <c r="U181" s="250"/>
      <c r="V181" s="250"/>
    </row>
    <row r="182" spans="1:2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Q182" s="180"/>
      <c r="R182" s="180"/>
      <c r="S182" s="181"/>
      <c r="T182" s="179"/>
      <c r="U182" s="250"/>
      <c r="V182" s="250"/>
    </row>
    <row r="183" spans="1:2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Q183" s="180"/>
      <c r="R183" s="180"/>
      <c r="S183" s="181"/>
      <c r="T183" s="179"/>
      <c r="U183" s="250"/>
      <c r="V183" s="250"/>
    </row>
    <row r="184" spans="1:2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Q184" s="180"/>
      <c r="R184" s="180"/>
      <c r="S184" s="181"/>
      <c r="T184" s="179"/>
      <c r="U184" s="250"/>
      <c r="V184" s="250"/>
    </row>
    <row r="185" spans="1:2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Q185" s="180"/>
      <c r="R185" s="180"/>
      <c r="S185" s="181"/>
      <c r="T185" s="179"/>
      <c r="U185" s="250"/>
      <c r="V185" s="250"/>
    </row>
    <row r="186" spans="1:2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Q186" s="180"/>
      <c r="R186" s="180"/>
      <c r="S186" s="181"/>
      <c r="T186" s="179"/>
      <c r="U186" s="250"/>
      <c r="V186" s="250"/>
    </row>
    <row r="187" spans="1:2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Q187" s="180"/>
      <c r="R187" s="180"/>
      <c r="S187" s="181"/>
      <c r="T187" s="179"/>
      <c r="U187" s="250"/>
      <c r="V187" s="250"/>
    </row>
    <row r="188" spans="1:2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Q188" s="180"/>
      <c r="R188" s="180"/>
      <c r="S188" s="181"/>
      <c r="T188" s="179"/>
      <c r="U188" s="250"/>
      <c r="V188" s="250"/>
    </row>
    <row r="189" spans="1:2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Q189" s="180"/>
      <c r="R189" s="180"/>
      <c r="S189" s="181"/>
      <c r="T189" s="179"/>
      <c r="U189" s="250"/>
      <c r="V189" s="250"/>
    </row>
    <row r="190" spans="1:2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Q190" s="180"/>
      <c r="R190" s="180"/>
      <c r="S190" s="181"/>
      <c r="T190" s="179"/>
      <c r="U190" s="250"/>
      <c r="V190" s="250"/>
    </row>
    <row r="191" spans="1:2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Q191" s="180"/>
      <c r="R191" s="180"/>
      <c r="S191" s="181"/>
      <c r="T191" s="179"/>
      <c r="U191" s="250"/>
      <c r="V191" s="250"/>
    </row>
    <row r="192" spans="1:2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Q192" s="180"/>
      <c r="R192" s="180"/>
      <c r="S192" s="181"/>
      <c r="T192" s="179"/>
      <c r="U192" s="250"/>
      <c r="V192" s="250"/>
    </row>
    <row r="193" spans="1:2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Q193" s="180"/>
      <c r="R193" s="180"/>
      <c r="S193" s="181"/>
      <c r="T193" s="179"/>
      <c r="U193" s="250"/>
      <c r="V193" s="250"/>
    </row>
    <row r="194" spans="1:2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Q194" s="180"/>
      <c r="R194" s="180"/>
      <c r="S194" s="181"/>
      <c r="T194" s="179"/>
      <c r="U194" s="250"/>
      <c r="V194" s="250"/>
    </row>
    <row r="195" spans="1:2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Q195" s="180"/>
      <c r="R195" s="180"/>
      <c r="S195" s="181"/>
      <c r="T195" s="179"/>
      <c r="U195" s="250"/>
      <c r="V195" s="250"/>
    </row>
    <row r="196" spans="1:2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Q196" s="180"/>
      <c r="R196" s="180"/>
      <c r="S196" s="181"/>
      <c r="T196" s="179"/>
      <c r="U196" s="250"/>
      <c r="V196" s="250"/>
    </row>
    <row r="197" spans="1:2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Q197" s="180"/>
      <c r="R197" s="180"/>
      <c r="S197" s="181"/>
      <c r="T197" s="179"/>
      <c r="U197" s="250"/>
      <c r="V197" s="250"/>
    </row>
    <row r="198" spans="1:2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Q198" s="180"/>
      <c r="R198" s="180"/>
      <c r="S198" s="181"/>
      <c r="T198" s="179"/>
      <c r="U198" s="250"/>
      <c r="V198" s="250"/>
    </row>
    <row r="199" spans="1:2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Q199" s="180"/>
      <c r="R199" s="180"/>
      <c r="S199" s="181"/>
      <c r="T199" s="179"/>
      <c r="U199" s="250"/>
      <c r="V199" s="250"/>
    </row>
    <row r="200" spans="1:2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Q200" s="180"/>
      <c r="R200" s="180"/>
      <c r="S200" s="181"/>
      <c r="T200" s="179"/>
      <c r="U200" s="250"/>
      <c r="V200" s="250"/>
    </row>
    <row r="201" spans="1:2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Q201" s="180"/>
      <c r="R201" s="180"/>
      <c r="S201" s="181"/>
      <c r="T201" s="179"/>
      <c r="U201" s="250"/>
      <c r="V201" s="250"/>
    </row>
    <row r="202" spans="1:2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Q202" s="180"/>
      <c r="R202" s="180"/>
      <c r="S202" s="181"/>
      <c r="T202" s="179"/>
      <c r="U202" s="250"/>
      <c r="V202" s="250"/>
    </row>
    <row r="203" spans="1:2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Q203" s="180"/>
      <c r="R203" s="180"/>
      <c r="S203" s="181"/>
      <c r="T203" s="179"/>
      <c r="U203" s="250"/>
      <c r="V203" s="250"/>
    </row>
    <row r="204" spans="1:2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Q204" s="180"/>
      <c r="R204" s="180"/>
      <c r="S204" s="181"/>
      <c r="T204" s="179"/>
      <c r="U204" s="250"/>
      <c r="V204" s="250"/>
    </row>
    <row r="205" spans="1:2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Q205" s="180"/>
      <c r="R205" s="180"/>
      <c r="S205" s="181"/>
      <c r="T205" s="179"/>
      <c r="U205" s="250"/>
      <c r="V205" s="250"/>
    </row>
    <row r="206" spans="1:2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Q206" s="180"/>
      <c r="R206" s="180"/>
      <c r="S206" s="181"/>
      <c r="T206" s="179"/>
      <c r="U206" s="250"/>
      <c r="V206" s="250"/>
    </row>
    <row r="207" spans="1:2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Q207" s="180"/>
      <c r="R207" s="180"/>
      <c r="S207" s="181"/>
      <c r="T207" s="179"/>
      <c r="U207" s="250"/>
      <c r="V207" s="250"/>
    </row>
    <row r="208" spans="1:2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Q208" s="180"/>
      <c r="R208" s="180"/>
      <c r="S208" s="181"/>
      <c r="T208" s="179"/>
      <c r="U208" s="250"/>
      <c r="V208" s="250"/>
    </row>
    <row r="209" spans="1:22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Q209" s="180"/>
      <c r="R209" s="180"/>
      <c r="S209" s="181"/>
      <c r="T209" s="179"/>
      <c r="U209" s="250"/>
      <c r="V209" s="250"/>
    </row>
    <row r="210" spans="1:22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Q210" s="180"/>
      <c r="R210" s="180"/>
      <c r="S210" s="181"/>
      <c r="T210" s="179"/>
      <c r="U210" s="250"/>
      <c r="V210" s="250"/>
    </row>
    <row r="211" spans="1:22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Q211" s="180"/>
      <c r="R211" s="180"/>
      <c r="S211" s="181"/>
      <c r="T211" s="179"/>
      <c r="U211" s="250"/>
      <c r="V211" s="250"/>
    </row>
    <row r="212" spans="1:22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Q212" s="180"/>
      <c r="R212" s="180"/>
      <c r="S212" s="181"/>
      <c r="T212" s="179"/>
      <c r="U212" s="250"/>
      <c r="V212" s="250"/>
    </row>
    <row r="213" spans="1:22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Q213" s="180"/>
      <c r="R213" s="180"/>
      <c r="S213" s="181"/>
      <c r="T213" s="179"/>
      <c r="U213" s="250"/>
      <c r="V213" s="250"/>
    </row>
    <row r="214" spans="1:22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Q214" s="180"/>
      <c r="R214" s="180"/>
      <c r="S214" s="181"/>
      <c r="T214" s="179"/>
      <c r="U214" s="250"/>
      <c r="V214" s="250"/>
    </row>
    <row r="215" spans="1:22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Q215" s="180"/>
      <c r="R215" s="180"/>
      <c r="S215" s="181"/>
      <c r="T215" s="179"/>
      <c r="U215" s="250"/>
      <c r="V215" s="250"/>
    </row>
    <row r="216" spans="1:22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Q216" s="180"/>
      <c r="R216" s="180"/>
      <c r="S216" s="181"/>
      <c r="T216" s="179"/>
      <c r="U216" s="250"/>
      <c r="V216" s="250"/>
    </row>
    <row r="217" spans="1:22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Q217" s="180"/>
      <c r="R217" s="180"/>
      <c r="S217" s="181"/>
      <c r="T217" s="179"/>
      <c r="U217" s="250"/>
      <c r="V217" s="250"/>
    </row>
    <row r="218" spans="1:22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Q218" s="180"/>
      <c r="R218" s="180"/>
      <c r="S218" s="181"/>
      <c r="T218" s="179"/>
      <c r="U218" s="250"/>
      <c r="V218" s="250"/>
    </row>
    <row r="219" spans="1:22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Q219" s="180"/>
      <c r="R219" s="180"/>
      <c r="S219" s="181"/>
      <c r="T219" s="179"/>
      <c r="U219" s="250"/>
      <c r="V219" s="250"/>
    </row>
    <row r="220" spans="1:22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Q220" s="180"/>
      <c r="R220" s="180"/>
      <c r="S220" s="181"/>
      <c r="T220" s="179"/>
      <c r="U220" s="250"/>
      <c r="V220" s="250"/>
    </row>
    <row r="221" spans="1:22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Q221" s="180"/>
      <c r="R221" s="180"/>
      <c r="S221" s="181"/>
      <c r="T221" s="179"/>
      <c r="U221" s="250"/>
      <c r="V221" s="250"/>
    </row>
    <row r="222" spans="1:22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Q222" s="180"/>
      <c r="R222" s="180"/>
      <c r="S222" s="181"/>
      <c r="T222" s="179"/>
      <c r="U222" s="250"/>
      <c r="V222" s="250"/>
    </row>
    <row r="223" spans="1:22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  <c r="Q223" s="180"/>
      <c r="R223" s="180"/>
      <c r="S223" s="181"/>
      <c r="T223" s="179"/>
      <c r="U223" s="250"/>
      <c r="V223" s="250"/>
    </row>
    <row r="224" spans="1:22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Q224" s="180"/>
      <c r="R224" s="180"/>
      <c r="S224" s="181"/>
      <c r="T224" s="179"/>
      <c r="U224" s="250"/>
      <c r="V224" s="250"/>
    </row>
    <row r="225" spans="1:2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Q225" s="180"/>
      <c r="R225" s="180"/>
      <c r="S225" s="181"/>
      <c r="T225" s="179"/>
      <c r="U225" s="250"/>
      <c r="V225" s="250"/>
    </row>
    <row r="226" spans="1:2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Q226" s="180"/>
      <c r="R226" s="180"/>
      <c r="S226" s="181"/>
      <c r="T226" s="179"/>
      <c r="U226" s="250"/>
      <c r="V226" s="250"/>
    </row>
    <row r="227" spans="1:2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Q227" s="180"/>
      <c r="R227" s="180"/>
      <c r="S227" s="181"/>
      <c r="T227" s="179"/>
      <c r="U227" s="250"/>
      <c r="V227" s="250"/>
    </row>
    <row r="228" spans="1:2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Q228" s="180"/>
      <c r="R228" s="180"/>
      <c r="S228" s="181"/>
      <c r="T228" s="179"/>
      <c r="U228" s="250"/>
      <c r="V228" s="250"/>
    </row>
    <row r="229" spans="1:2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Q229" s="180"/>
      <c r="R229" s="180"/>
      <c r="S229" s="181"/>
      <c r="T229" s="179"/>
      <c r="U229" s="250"/>
      <c r="V229" s="250"/>
    </row>
    <row r="230" spans="1:2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Q230" s="180"/>
      <c r="R230" s="180"/>
      <c r="S230" s="181"/>
      <c r="T230" s="179"/>
      <c r="U230" s="250"/>
      <c r="V230" s="250"/>
    </row>
    <row r="231" spans="1:2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Q231" s="180"/>
      <c r="R231" s="180"/>
      <c r="S231" s="181"/>
      <c r="T231" s="179"/>
      <c r="U231" s="250"/>
      <c r="V231" s="250"/>
    </row>
    <row r="232" spans="1:2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Q232" s="180"/>
      <c r="R232" s="180"/>
      <c r="S232" s="181"/>
      <c r="T232" s="179"/>
      <c r="U232" s="250"/>
      <c r="V232" s="250"/>
    </row>
    <row r="233" spans="1:2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Q233" s="180"/>
      <c r="R233" s="180"/>
      <c r="S233" s="181"/>
      <c r="T233" s="179"/>
      <c r="U233" s="250"/>
      <c r="V233" s="250"/>
    </row>
    <row r="234" spans="1:2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Q234" s="180"/>
      <c r="R234" s="180"/>
      <c r="S234" s="181"/>
      <c r="T234" s="179"/>
      <c r="U234" s="250"/>
      <c r="V234" s="250"/>
    </row>
    <row r="235" spans="1:2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Q235" s="180"/>
      <c r="R235" s="180"/>
      <c r="S235" s="181"/>
      <c r="T235" s="179"/>
      <c r="U235" s="250"/>
      <c r="V235" s="250"/>
    </row>
    <row r="236" spans="1:2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Q236" s="180"/>
      <c r="R236" s="180"/>
      <c r="S236" s="181"/>
      <c r="T236" s="179"/>
      <c r="U236" s="250"/>
      <c r="V236" s="250"/>
    </row>
    <row r="237" spans="1:2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Q237" s="180"/>
      <c r="R237" s="180"/>
      <c r="S237" s="181"/>
      <c r="T237" s="179"/>
      <c r="U237" s="250"/>
      <c r="V237" s="250"/>
    </row>
    <row r="238" spans="1:2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Q238" s="180"/>
      <c r="R238" s="180"/>
      <c r="S238" s="181"/>
      <c r="T238" s="179"/>
      <c r="U238" s="250"/>
      <c r="V238" s="250"/>
    </row>
    <row r="239" spans="1:2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Q239" s="180"/>
      <c r="R239" s="180"/>
      <c r="S239" s="181"/>
      <c r="T239" s="179"/>
      <c r="U239" s="250"/>
      <c r="V239" s="250"/>
    </row>
    <row r="240" spans="1:2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Q240" s="180"/>
      <c r="R240" s="180"/>
      <c r="S240" s="181"/>
      <c r="T240" s="179"/>
      <c r="U240" s="250"/>
      <c r="V240" s="250"/>
    </row>
    <row r="241" spans="1:2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Q241" s="180"/>
      <c r="R241" s="180"/>
      <c r="S241" s="181"/>
      <c r="T241" s="179"/>
      <c r="U241" s="250"/>
      <c r="V241" s="250"/>
    </row>
    <row r="242" spans="1:2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Q242" s="180"/>
      <c r="R242" s="180"/>
      <c r="S242" s="181"/>
      <c r="T242" s="179"/>
      <c r="U242" s="250"/>
      <c r="V242" s="250"/>
    </row>
    <row r="243" spans="1:2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Q243" s="180"/>
      <c r="R243" s="180"/>
      <c r="S243" s="181"/>
      <c r="T243" s="179"/>
      <c r="U243" s="250"/>
      <c r="V243" s="250"/>
    </row>
    <row r="244" spans="1:2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Q244" s="180"/>
      <c r="R244" s="180"/>
      <c r="S244" s="181"/>
      <c r="T244" s="179"/>
      <c r="U244" s="250"/>
      <c r="V244" s="250"/>
    </row>
    <row r="245" spans="1:2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Q245" s="180"/>
      <c r="R245" s="180"/>
      <c r="S245" s="181"/>
      <c r="T245" s="179"/>
      <c r="U245" s="250"/>
      <c r="V245" s="250"/>
    </row>
    <row r="246" spans="1:2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Q246" s="180"/>
      <c r="R246" s="180"/>
      <c r="S246" s="181"/>
      <c r="T246" s="179"/>
      <c r="U246" s="250"/>
      <c r="V246" s="250"/>
    </row>
    <row r="247" spans="1:2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Q247" s="180"/>
      <c r="R247" s="180"/>
      <c r="S247" s="181"/>
      <c r="T247" s="179"/>
      <c r="U247" s="250"/>
      <c r="V247" s="250"/>
    </row>
    <row r="248" spans="1:2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Q248" s="180"/>
      <c r="R248" s="180"/>
      <c r="S248" s="181"/>
      <c r="T248" s="179"/>
      <c r="U248" s="250"/>
      <c r="V248" s="250"/>
    </row>
    <row r="249" spans="1:2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Q249" s="180"/>
      <c r="R249" s="180"/>
      <c r="S249" s="181"/>
      <c r="T249" s="179"/>
      <c r="U249" s="250"/>
      <c r="V249" s="250"/>
    </row>
    <row r="250" spans="1:2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Q250" s="180"/>
      <c r="R250" s="180"/>
      <c r="S250" s="181"/>
      <c r="T250" s="179"/>
      <c r="U250" s="250"/>
      <c r="V250" s="250"/>
    </row>
    <row r="251" spans="1:2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Q251" s="180"/>
      <c r="R251" s="180"/>
      <c r="S251" s="181"/>
      <c r="T251" s="179"/>
      <c r="U251" s="250"/>
      <c r="V251" s="250"/>
    </row>
    <row r="252" spans="1:2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Q252" s="180"/>
      <c r="R252" s="180"/>
      <c r="S252" s="181"/>
      <c r="T252" s="179"/>
      <c r="U252" s="250"/>
      <c r="V252" s="250"/>
    </row>
    <row r="253" spans="1:2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Q253" s="180"/>
      <c r="R253" s="180"/>
      <c r="S253" s="181"/>
      <c r="T253" s="179"/>
      <c r="U253" s="250"/>
      <c r="V253" s="250"/>
    </row>
    <row r="254" spans="1:2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Q254" s="180"/>
      <c r="R254" s="180"/>
      <c r="S254" s="181"/>
      <c r="T254" s="179"/>
      <c r="U254" s="250"/>
      <c r="V254" s="250"/>
    </row>
    <row r="255" spans="1:2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Q255" s="180"/>
      <c r="R255" s="180"/>
      <c r="S255" s="181"/>
      <c r="T255" s="179"/>
      <c r="U255" s="250"/>
      <c r="V255" s="250"/>
    </row>
    <row r="256" spans="1:2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Q256" s="180"/>
      <c r="R256" s="180"/>
      <c r="S256" s="181"/>
      <c r="T256" s="179"/>
      <c r="U256" s="250"/>
      <c r="V256" s="250"/>
    </row>
    <row r="257" spans="1:2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Q257" s="180"/>
      <c r="R257" s="180"/>
      <c r="S257" s="181"/>
      <c r="T257" s="179"/>
      <c r="U257" s="250"/>
      <c r="V257" s="250"/>
    </row>
    <row r="258" spans="1:2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Q258" s="180"/>
      <c r="R258" s="180"/>
      <c r="S258" s="181"/>
      <c r="T258" s="179"/>
      <c r="U258" s="250"/>
      <c r="V258" s="250"/>
    </row>
    <row r="259" spans="1:2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Q259" s="180"/>
      <c r="R259" s="180"/>
      <c r="S259" s="181"/>
      <c r="T259" s="179"/>
      <c r="U259" s="250"/>
      <c r="V259" s="250"/>
    </row>
    <row r="260" spans="1:2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Q260" s="180"/>
      <c r="R260" s="180"/>
      <c r="S260" s="181"/>
      <c r="T260" s="179"/>
      <c r="U260" s="250"/>
      <c r="V260" s="250"/>
    </row>
    <row r="261" spans="1:2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Q261" s="180"/>
      <c r="R261" s="180"/>
      <c r="S261" s="181"/>
      <c r="T261" s="179"/>
      <c r="U261" s="250"/>
      <c r="V261" s="250"/>
    </row>
    <row r="262" spans="1:2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Q262" s="180"/>
      <c r="R262" s="180"/>
      <c r="S262" s="181"/>
      <c r="T262" s="179"/>
      <c r="U262" s="250"/>
      <c r="V262" s="250"/>
    </row>
    <row r="263" spans="1:2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  <c r="Q263" s="180"/>
      <c r="R263" s="180"/>
      <c r="S263" s="181"/>
      <c r="T263" s="179"/>
      <c r="U263" s="250"/>
      <c r="V263" s="250"/>
    </row>
    <row r="264" spans="1:2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Q264" s="180"/>
      <c r="R264" s="180"/>
      <c r="S264" s="181"/>
      <c r="T264" s="179"/>
      <c r="U264" s="250"/>
      <c r="V264" s="250"/>
    </row>
    <row r="265" spans="1:2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  <c r="Q265" s="180"/>
      <c r="R265" s="180"/>
      <c r="S265" s="181"/>
      <c r="T265" s="179"/>
      <c r="U265" s="250"/>
      <c r="V265" s="250"/>
    </row>
    <row r="266" spans="1:2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  <c r="Q266" s="180"/>
      <c r="R266" s="180"/>
      <c r="S266" s="181"/>
      <c r="T266" s="179"/>
      <c r="U266" s="250"/>
      <c r="V266" s="250"/>
    </row>
    <row r="267" spans="1:2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  <c r="Q267" s="180"/>
      <c r="R267" s="180"/>
      <c r="S267" s="181"/>
      <c r="T267" s="179"/>
      <c r="U267" s="250"/>
      <c r="V267" s="250"/>
    </row>
    <row r="268" spans="1:2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Q268" s="180"/>
      <c r="R268" s="180"/>
      <c r="S268" s="181"/>
      <c r="T268" s="179"/>
      <c r="U268" s="250"/>
      <c r="V268" s="250"/>
    </row>
    <row r="269" spans="1:2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Q269" s="180"/>
      <c r="R269" s="180"/>
      <c r="S269" s="181"/>
      <c r="T269" s="179"/>
      <c r="U269" s="250"/>
      <c r="V269" s="250"/>
    </row>
    <row r="270" spans="1:2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  <c r="Q270" s="180"/>
      <c r="R270" s="180"/>
      <c r="S270" s="181"/>
      <c r="T270" s="179"/>
      <c r="U270" s="250"/>
      <c r="V270" s="250"/>
    </row>
    <row r="271" spans="1:2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Q271" s="180"/>
      <c r="R271" s="180"/>
      <c r="S271" s="181"/>
      <c r="T271" s="179"/>
      <c r="U271" s="250"/>
      <c r="V271" s="250"/>
    </row>
    <row r="272" spans="1:2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Q272" s="180"/>
      <c r="R272" s="180"/>
      <c r="S272" s="181"/>
      <c r="T272" s="179"/>
      <c r="U272" s="250"/>
      <c r="V272" s="250"/>
    </row>
    <row r="273" spans="1:2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Q273" s="180"/>
      <c r="R273" s="180"/>
      <c r="S273" s="181"/>
      <c r="T273" s="179"/>
      <c r="U273" s="250"/>
      <c r="V273" s="250"/>
    </row>
    <row r="274" spans="1:2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  <c r="Q274" s="180"/>
      <c r="R274" s="180"/>
      <c r="S274" s="181"/>
      <c r="T274" s="179"/>
      <c r="U274" s="250"/>
      <c r="V274" s="250"/>
    </row>
    <row r="275" spans="1:2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  <c r="Q275" s="180"/>
      <c r="R275" s="180"/>
      <c r="S275" s="181"/>
      <c r="T275" s="179"/>
      <c r="U275" s="250"/>
      <c r="V275" s="250"/>
    </row>
    <row r="276" spans="1:2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  <c r="Q276" s="180"/>
      <c r="R276" s="180"/>
      <c r="S276" s="181"/>
      <c r="T276" s="179"/>
      <c r="U276" s="250"/>
      <c r="V276" s="250"/>
    </row>
    <row r="277" spans="1:2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Q277" s="180"/>
      <c r="R277" s="180"/>
      <c r="S277" s="181"/>
      <c r="T277" s="179"/>
      <c r="U277" s="250"/>
      <c r="V277" s="250"/>
    </row>
    <row r="278" spans="1:2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Q278" s="180"/>
      <c r="R278" s="180"/>
      <c r="S278" s="181"/>
      <c r="T278" s="179"/>
      <c r="U278" s="250"/>
      <c r="V278" s="250"/>
    </row>
    <row r="279" spans="1:2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Q279" s="180"/>
      <c r="R279" s="180"/>
      <c r="S279" s="181"/>
      <c r="T279" s="179"/>
      <c r="U279" s="250"/>
      <c r="V279" s="250"/>
    </row>
    <row r="280" spans="1:2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Q280" s="180"/>
      <c r="R280" s="180"/>
      <c r="S280" s="181"/>
      <c r="T280" s="179"/>
      <c r="U280" s="250"/>
      <c r="V280" s="250"/>
    </row>
    <row r="281" spans="1:2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Q281" s="180"/>
      <c r="R281" s="180"/>
      <c r="S281" s="181"/>
      <c r="T281" s="179"/>
      <c r="U281" s="250"/>
      <c r="V281" s="250"/>
    </row>
    <row r="282" spans="1:2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Q282" s="180"/>
      <c r="R282" s="180"/>
      <c r="S282" s="181"/>
      <c r="T282" s="179"/>
      <c r="U282" s="250"/>
      <c r="V282" s="250"/>
    </row>
    <row r="283" spans="1:2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Q283" s="180"/>
      <c r="R283" s="180"/>
      <c r="S283" s="181"/>
      <c r="T283" s="179"/>
      <c r="U283" s="250"/>
      <c r="V283" s="250"/>
    </row>
    <row r="284" spans="1:2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Q284" s="180"/>
      <c r="R284" s="180"/>
      <c r="S284" s="181"/>
      <c r="T284" s="179"/>
      <c r="U284" s="250"/>
      <c r="V284" s="250"/>
    </row>
    <row r="285" spans="1:2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Q285" s="180"/>
      <c r="R285" s="180"/>
      <c r="S285" s="181"/>
      <c r="T285" s="179"/>
      <c r="U285" s="250"/>
      <c r="V285" s="250"/>
    </row>
    <row r="286" spans="1:2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Q286" s="180"/>
      <c r="R286" s="180"/>
      <c r="S286" s="181"/>
      <c r="T286" s="179"/>
      <c r="U286" s="250"/>
      <c r="V286" s="250"/>
    </row>
    <row r="287" spans="1:2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Q287" s="180"/>
      <c r="R287" s="180"/>
      <c r="S287" s="181"/>
      <c r="T287" s="179"/>
      <c r="U287" s="250"/>
      <c r="V287" s="250"/>
    </row>
    <row r="288" spans="1:2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Q288" s="180"/>
      <c r="R288" s="180"/>
      <c r="S288" s="181"/>
      <c r="T288" s="179"/>
      <c r="U288" s="250"/>
      <c r="V288" s="250"/>
    </row>
    <row r="289" spans="1:2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Q289" s="180"/>
      <c r="R289" s="180"/>
      <c r="S289" s="181"/>
      <c r="T289" s="179"/>
      <c r="U289" s="250"/>
      <c r="V289" s="250"/>
    </row>
    <row r="290" spans="1:2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Q290" s="180"/>
      <c r="R290" s="180"/>
      <c r="S290" s="181"/>
      <c r="T290" s="179"/>
      <c r="U290" s="250"/>
      <c r="V290" s="250"/>
    </row>
    <row r="291" spans="1:2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Q291" s="180"/>
      <c r="R291" s="180"/>
      <c r="S291" s="181"/>
      <c r="T291" s="179"/>
      <c r="U291" s="250"/>
      <c r="V291" s="250"/>
    </row>
    <row r="292" spans="1:2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  <c r="Q292" s="180"/>
      <c r="R292" s="180"/>
      <c r="S292" s="181"/>
      <c r="T292" s="179"/>
      <c r="U292" s="250"/>
      <c r="V292" s="250"/>
    </row>
    <row r="293" spans="1:2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Q293" s="180"/>
      <c r="R293" s="180"/>
      <c r="S293" s="181"/>
      <c r="T293" s="179"/>
      <c r="U293" s="250"/>
      <c r="V293" s="250"/>
    </row>
    <row r="294" spans="1:2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Q294" s="180"/>
      <c r="R294" s="180"/>
      <c r="S294" s="181"/>
      <c r="T294" s="179"/>
      <c r="U294" s="250"/>
      <c r="V294" s="250"/>
    </row>
    <row r="295" spans="1:2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Q295" s="180"/>
      <c r="R295" s="180"/>
      <c r="S295" s="181"/>
      <c r="T295" s="179"/>
      <c r="U295" s="250"/>
      <c r="V295" s="250"/>
    </row>
    <row r="296" spans="1:2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Q296" s="180"/>
      <c r="R296" s="180"/>
      <c r="S296" s="181"/>
      <c r="T296" s="179"/>
      <c r="U296" s="250"/>
      <c r="V296" s="250"/>
    </row>
    <row r="297" spans="1:2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Q297" s="180"/>
      <c r="R297" s="180"/>
      <c r="S297" s="181"/>
      <c r="T297" s="179"/>
      <c r="U297" s="250"/>
      <c r="V297" s="250"/>
    </row>
    <row r="298" spans="1:2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Q298" s="180"/>
      <c r="R298" s="180"/>
      <c r="S298" s="181"/>
      <c r="T298" s="179"/>
      <c r="U298" s="250"/>
      <c r="V298" s="250"/>
    </row>
    <row r="299" spans="1:2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Q299" s="180"/>
      <c r="R299" s="180"/>
      <c r="S299" s="181"/>
      <c r="T299" s="179"/>
      <c r="U299" s="250"/>
      <c r="V299" s="250"/>
    </row>
    <row r="300" spans="1:2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Q300" s="180"/>
      <c r="R300" s="180"/>
      <c r="S300" s="181"/>
      <c r="T300" s="179"/>
      <c r="U300" s="250"/>
      <c r="V300" s="250"/>
    </row>
    <row r="301" spans="1:2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Q301" s="180"/>
      <c r="R301" s="180"/>
      <c r="S301" s="181"/>
      <c r="T301" s="179"/>
      <c r="U301" s="250"/>
      <c r="V301" s="250"/>
    </row>
    <row r="302" spans="1:2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Q302" s="180"/>
      <c r="R302" s="180"/>
      <c r="S302" s="181"/>
      <c r="T302" s="179"/>
      <c r="U302" s="250"/>
      <c r="V302" s="250"/>
    </row>
    <row r="303" spans="1:2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Q303" s="180"/>
      <c r="R303" s="180"/>
      <c r="S303" s="181"/>
      <c r="T303" s="179"/>
      <c r="U303" s="250"/>
      <c r="V303" s="250"/>
    </row>
    <row r="304" spans="1:2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Q304" s="180"/>
      <c r="R304" s="180"/>
      <c r="S304" s="181"/>
      <c r="T304" s="179"/>
      <c r="U304" s="250"/>
      <c r="V304" s="250"/>
    </row>
    <row r="305" spans="1:2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Q305" s="180"/>
      <c r="R305" s="180"/>
      <c r="S305" s="181"/>
      <c r="T305" s="179"/>
      <c r="U305" s="250"/>
      <c r="V305" s="250"/>
    </row>
    <row r="306" spans="1:2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Q306" s="180"/>
      <c r="R306" s="180"/>
      <c r="S306" s="181"/>
      <c r="T306" s="179"/>
      <c r="U306" s="250"/>
      <c r="V306" s="250"/>
    </row>
    <row r="307" spans="1:2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Q307" s="180"/>
      <c r="R307" s="180"/>
      <c r="S307" s="181"/>
      <c r="T307" s="179"/>
      <c r="U307" s="250"/>
      <c r="V307" s="250"/>
    </row>
    <row r="308" spans="1:2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Q308" s="180"/>
      <c r="R308" s="180"/>
      <c r="S308" s="181"/>
      <c r="T308" s="179"/>
      <c r="U308" s="250"/>
      <c r="V308" s="250"/>
    </row>
    <row r="309" spans="1:2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Q309" s="180"/>
      <c r="R309" s="180"/>
      <c r="S309" s="181"/>
      <c r="T309" s="179"/>
      <c r="U309" s="250"/>
      <c r="V309" s="250"/>
    </row>
    <row r="310" spans="1:2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Q310" s="180"/>
      <c r="R310" s="180"/>
      <c r="S310" s="181"/>
      <c r="T310" s="179"/>
      <c r="U310" s="250"/>
      <c r="V310" s="250"/>
    </row>
    <row r="311" spans="1:2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Q311" s="180"/>
      <c r="R311" s="180"/>
      <c r="S311" s="181"/>
      <c r="T311" s="179"/>
      <c r="U311" s="250"/>
      <c r="V311" s="250"/>
    </row>
    <row r="312" spans="1:2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Q312" s="180"/>
      <c r="R312" s="180"/>
      <c r="S312" s="181"/>
      <c r="T312" s="179"/>
      <c r="U312" s="250"/>
      <c r="V312" s="250"/>
    </row>
    <row r="313" spans="1:2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Q313" s="180"/>
      <c r="R313" s="180"/>
      <c r="S313" s="181"/>
      <c r="T313" s="179"/>
      <c r="U313" s="250"/>
      <c r="V313" s="250"/>
    </row>
    <row r="314" spans="1:2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Q314" s="180"/>
      <c r="R314" s="180"/>
      <c r="S314" s="181"/>
      <c r="T314" s="179"/>
      <c r="U314" s="250"/>
      <c r="V314" s="250"/>
    </row>
    <row r="315" spans="1:2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Q315" s="180"/>
      <c r="R315" s="180"/>
      <c r="S315" s="181"/>
      <c r="T315" s="179"/>
      <c r="U315" s="250"/>
      <c r="V315" s="250"/>
    </row>
    <row r="316" spans="1:2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  <c r="Q316" s="180"/>
      <c r="R316" s="180"/>
      <c r="S316" s="181"/>
      <c r="T316" s="179"/>
      <c r="U316" s="250"/>
      <c r="V316" s="250"/>
    </row>
    <row r="317" spans="1:2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Q317" s="180"/>
      <c r="R317" s="180"/>
      <c r="S317" s="181"/>
      <c r="T317" s="179"/>
      <c r="U317" s="250"/>
      <c r="V317" s="250"/>
    </row>
    <row r="318" spans="1:2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Q318" s="180"/>
      <c r="R318" s="180"/>
      <c r="S318" s="181"/>
      <c r="T318" s="179"/>
      <c r="U318" s="250"/>
      <c r="V318" s="250"/>
    </row>
    <row r="319" spans="1:2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Q319" s="180"/>
      <c r="R319" s="180"/>
      <c r="S319" s="181"/>
      <c r="T319" s="179"/>
      <c r="U319" s="250"/>
      <c r="V319" s="250"/>
    </row>
    <row r="320" spans="1:2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Q320" s="180"/>
      <c r="R320" s="180"/>
      <c r="S320" s="181"/>
      <c r="T320" s="179"/>
      <c r="U320" s="250"/>
      <c r="V320" s="250"/>
    </row>
    <row r="321" spans="1:2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Q321" s="180"/>
      <c r="R321" s="180"/>
      <c r="S321" s="181"/>
      <c r="T321" s="179"/>
      <c r="U321" s="250"/>
      <c r="V321" s="250"/>
    </row>
    <row r="322" spans="1:2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Q322" s="180"/>
      <c r="R322" s="180"/>
      <c r="S322" s="181"/>
      <c r="T322" s="179"/>
      <c r="U322" s="250"/>
      <c r="V322" s="250"/>
    </row>
    <row r="323" spans="1:2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Q323" s="180"/>
      <c r="R323" s="180"/>
      <c r="S323" s="181"/>
      <c r="T323" s="179"/>
      <c r="U323" s="250"/>
      <c r="V323" s="250"/>
    </row>
    <row r="324" spans="1:2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  <c r="Q324" s="180"/>
      <c r="R324" s="180"/>
      <c r="S324" s="181"/>
      <c r="T324" s="179"/>
      <c r="U324" s="250"/>
      <c r="V324" s="250"/>
    </row>
    <row r="325" spans="1:2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Q325" s="180"/>
      <c r="R325" s="180"/>
      <c r="S325" s="181"/>
      <c r="T325" s="179"/>
      <c r="U325" s="250"/>
      <c r="V325" s="250"/>
    </row>
    <row r="326" spans="1:2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  <c r="Q326" s="180"/>
      <c r="R326" s="180"/>
      <c r="S326" s="181"/>
      <c r="T326" s="179"/>
      <c r="U326" s="250"/>
      <c r="V326" s="250"/>
    </row>
    <row r="327" spans="1:2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Q327" s="180"/>
      <c r="R327" s="180"/>
      <c r="S327" s="181"/>
      <c r="T327" s="179"/>
      <c r="U327" s="250"/>
      <c r="V327" s="250"/>
    </row>
    <row r="328" spans="1:2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Q328" s="180"/>
      <c r="R328" s="180"/>
      <c r="S328" s="181"/>
      <c r="T328" s="179"/>
      <c r="U328" s="250"/>
      <c r="V328" s="250"/>
    </row>
    <row r="329" spans="1:2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Q329" s="180"/>
      <c r="R329" s="180"/>
      <c r="S329" s="181"/>
      <c r="T329" s="179"/>
      <c r="U329" s="250"/>
      <c r="V329" s="250"/>
    </row>
    <row r="330" spans="1:2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Q330" s="180"/>
      <c r="R330" s="180"/>
      <c r="S330" s="181"/>
      <c r="T330" s="179"/>
      <c r="U330" s="250"/>
      <c r="V330" s="250"/>
    </row>
    <row r="331" spans="1:2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Q331" s="180"/>
      <c r="R331" s="180"/>
      <c r="S331" s="181"/>
      <c r="T331" s="179"/>
      <c r="U331" s="250"/>
      <c r="V331" s="250"/>
    </row>
    <row r="332" spans="1:2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Q332" s="180"/>
      <c r="R332" s="180"/>
      <c r="S332" s="181"/>
      <c r="T332" s="179"/>
      <c r="U332" s="250"/>
      <c r="V332" s="250"/>
    </row>
    <row r="333" spans="1:2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Q333" s="180"/>
      <c r="R333" s="180"/>
      <c r="S333" s="181"/>
      <c r="T333" s="179"/>
      <c r="U333" s="250"/>
      <c r="V333" s="250"/>
    </row>
    <row r="334" spans="1:2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Q334" s="180"/>
      <c r="R334" s="180"/>
      <c r="S334" s="181"/>
      <c r="T334" s="179"/>
      <c r="U334" s="250"/>
      <c r="V334" s="250"/>
    </row>
    <row r="335" spans="1:2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Q335" s="180"/>
      <c r="R335" s="180"/>
      <c r="S335" s="181"/>
      <c r="T335" s="179"/>
      <c r="U335" s="250"/>
      <c r="V335" s="250"/>
    </row>
    <row r="336" spans="1:2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Q336" s="180"/>
      <c r="R336" s="180"/>
      <c r="S336" s="181"/>
      <c r="T336" s="179"/>
      <c r="U336" s="250"/>
      <c r="V336" s="250"/>
    </row>
    <row r="337" spans="1:22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Q337" s="180"/>
      <c r="R337" s="180"/>
      <c r="S337" s="181"/>
      <c r="T337" s="179"/>
      <c r="U337" s="250"/>
      <c r="V337" s="250"/>
    </row>
    <row r="338" spans="1:22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Q338" s="180"/>
      <c r="R338" s="180"/>
      <c r="S338" s="181"/>
      <c r="T338" s="179"/>
      <c r="U338" s="250"/>
      <c r="V338" s="250"/>
    </row>
    <row r="339" spans="1:22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Q339" s="180"/>
      <c r="R339" s="180"/>
      <c r="S339" s="181"/>
      <c r="T339" s="179"/>
      <c r="U339" s="250"/>
      <c r="V339" s="250"/>
    </row>
    <row r="340" spans="1:22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  <c r="Q340" s="180"/>
      <c r="R340" s="180"/>
      <c r="S340" s="181"/>
      <c r="T340" s="179"/>
      <c r="U340" s="250"/>
      <c r="V340" s="250"/>
    </row>
    <row r="341" spans="1:22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Q341" s="180"/>
      <c r="R341" s="180"/>
      <c r="S341" s="181"/>
      <c r="T341" s="179"/>
      <c r="U341" s="250"/>
      <c r="V341" s="250"/>
    </row>
    <row r="342" spans="1:22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  <c r="Q342" s="180"/>
      <c r="R342" s="180"/>
      <c r="S342" s="181"/>
      <c r="T342" s="179"/>
      <c r="U342" s="250"/>
      <c r="V342" s="250"/>
    </row>
    <row r="343" spans="1:22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  <c r="Q343" s="180"/>
      <c r="R343" s="180"/>
      <c r="S343" s="181"/>
      <c r="T343" s="179"/>
      <c r="U343" s="250"/>
      <c r="V343" s="250"/>
    </row>
    <row r="344" spans="1:22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  <c r="Q344" s="180"/>
      <c r="R344" s="180"/>
      <c r="S344" s="181"/>
      <c r="T344" s="179"/>
      <c r="U344" s="250"/>
      <c r="V344" s="250"/>
    </row>
    <row r="345" spans="1:22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  <c r="Q345" s="180"/>
      <c r="R345" s="180"/>
      <c r="S345" s="181"/>
      <c r="T345" s="179"/>
      <c r="U345" s="250"/>
      <c r="V345" s="250"/>
    </row>
    <row r="346" spans="1:22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  <c r="Q346" s="180"/>
      <c r="R346" s="180"/>
      <c r="S346" s="181"/>
      <c r="T346" s="179"/>
      <c r="U346" s="250"/>
      <c r="V346" s="250"/>
    </row>
    <row r="347" spans="1:22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  <c r="Q347" s="180"/>
      <c r="R347" s="180"/>
      <c r="S347" s="181"/>
      <c r="T347" s="179"/>
      <c r="U347" s="250"/>
      <c r="V347" s="250"/>
    </row>
    <row r="348" spans="1:22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  <c r="Q348" s="180"/>
      <c r="R348" s="180"/>
      <c r="S348" s="181"/>
      <c r="T348" s="179"/>
      <c r="U348" s="250"/>
      <c r="V348" s="250"/>
    </row>
    <row r="349" spans="1:22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  <c r="Q349" s="180"/>
      <c r="R349" s="180"/>
      <c r="S349" s="181"/>
      <c r="T349" s="179"/>
      <c r="U349" s="250"/>
      <c r="V349" s="250"/>
    </row>
    <row r="350" spans="1:22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  <c r="Q350" s="180"/>
      <c r="R350" s="180"/>
      <c r="S350" s="181"/>
      <c r="T350" s="179"/>
      <c r="U350" s="250"/>
      <c r="V350" s="250"/>
    </row>
    <row r="351" spans="1:22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  <c r="Q351" s="180"/>
      <c r="R351" s="180"/>
      <c r="S351" s="181"/>
      <c r="T351" s="179"/>
      <c r="U351" s="250"/>
      <c r="V351" s="250"/>
    </row>
    <row r="352" spans="1:22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Q352" s="180"/>
      <c r="R352" s="180"/>
      <c r="S352" s="181"/>
      <c r="T352" s="179"/>
      <c r="U352" s="250"/>
      <c r="V352" s="250"/>
    </row>
    <row r="353" spans="1:2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Q353" s="180"/>
      <c r="R353" s="180"/>
      <c r="S353" s="181"/>
      <c r="T353" s="179"/>
      <c r="U353" s="250"/>
      <c r="V353" s="250"/>
    </row>
    <row r="354" spans="1:2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Q354" s="180"/>
      <c r="R354" s="180"/>
      <c r="S354" s="181"/>
      <c r="T354" s="179"/>
      <c r="U354" s="250"/>
      <c r="V354" s="250"/>
    </row>
    <row r="355" spans="1:2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Q355" s="180"/>
      <c r="R355" s="180"/>
      <c r="S355" s="181"/>
      <c r="T355" s="179"/>
      <c r="U355" s="250"/>
      <c r="V355" s="250"/>
    </row>
    <row r="356" spans="1:2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  <c r="Q356" s="180"/>
      <c r="R356" s="180"/>
      <c r="S356" s="181"/>
      <c r="T356" s="179"/>
      <c r="U356" s="250"/>
      <c r="V356" s="250"/>
    </row>
    <row r="357" spans="1:2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  <c r="Q357" s="180"/>
      <c r="R357" s="180"/>
      <c r="S357" s="181"/>
      <c r="T357" s="179"/>
      <c r="U357" s="250"/>
      <c r="V357" s="250"/>
    </row>
    <row r="358" spans="1:2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Q358" s="180"/>
      <c r="R358" s="180"/>
      <c r="S358" s="181"/>
      <c r="T358" s="179"/>
      <c r="U358" s="250"/>
      <c r="V358" s="250"/>
    </row>
    <row r="359" spans="1:2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  <c r="Q359" s="180"/>
      <c r="R359" s="180"/>
      <c r="S359" s="181"/>
      <c r="T359" s="179"/>
      <c r="U359" s="250"/>
      <c r="V359" s="250"/>
    </row>
    <row r="360" spans="1:2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  <c r="Q360" s="180"/>
      <c r="R360" s="180"/>
      <c r="S360" s="181"/>
      <c r="T360" s="179"/>
      <c r="U360" s="250"/>
      <c r="V360" s="250"/>
    </row>
    <row r="361" spans="1:2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  <c r="Q361" s="180"/>
      <c r="R361" s="180"/>
      <c r="S361" s="181"/>
      <c r="T361" s="179"/>
      <c r="U361" s="250"/>
      <c r="V361" s="250"/>
    </row>
    <row r="362" spans="1:2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  <c r="Q362" s="180"/>
      <c r="R362" s="180"/>
      <c r="S362" s="181"/>
      <c r="T362" s="179"/>
      <c r="U362" s="250"/>
      <c r="V362" s="250"/>
    </row>
    <row r="363" spans="1:2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Q363" s="180"/>
      <c r="R363" s="180"/>
      <c r="S363" s="181"/>
      <c r="T363" s="179"/>
      <c r="U363" s="250"/>
      <c r="V363" s="250"/>
    </row>
    <row r="364" spans="1:2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Q364" s="180"/>
      <c r="R364" s="180"/>
      <c r="S364" s="181"/>
      <c r="T364" s="179"/>
      <c r="U364" s="250"/>
      <c r="V364" s="250"/>
    </row>
    <row r="365" spans="1:2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Q365" s="180"/>
      <c r="R365" s="180"/>
      <c r="S365" s="181"/>
      <c r="T365" s="179"/>
      <c r="U365" s="250"/>
      <c r="V365" s="250"/>
    </row>
    <row r="366" spans="1:2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Q366" s="180"/>
      <c r="R366" s="180"/>
      <c r="S366" s="181"/>
      <c r="T366" s="179"/>
      <c r="U366" s="250"/>
      <c r="V366" s="250"/>
    </row>
    <row r="367" spans="1:2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Q367" s="180"/>
      <c r="R367" s="180"/>
      <c r="S367" s="181"/>
      <c r="T367" s="179"/>
      <c r="U367" s="250"/>
      <c r="V367" s="250"/>
    </row>
    <row r="368" spans="1:2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Q368" s="180"/>
      <c r="R368" s="180"/>
      <c r="S368" s="181"/>
      <c r="T368" s="179"/>
      <c r="U368" s="250"/>
      <c r="V368" s="250"/>
    </row>
    <row r="369" spans="1:2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Q369" s="180"/>
      <c r="R369" s="180"/>
      <c r="S369" s="181"/>
      <c r="T369" s="179"/>
      <c r="U369" s="250"/>
      <c r="V369" s="250"/>
    </row>
    <row r="370" spans="1:2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11900</v>
      </c>
      <c r="J370" s="133">
        <f>SUM(J35+J186)</f>
        <v>11900</v>
      </c>
      <c r="K370" s="133">
        <f>SUM(K35+K186)</f>
        <v>0</v>
      </c>
      <c r="L370" s="133">
        <f>SUM(L35+L186)</f>
        <v>0</v>
      </c>
      <c r="Q370" s="180"/>
      <c r="R370" s="185">
        <f>'03.01.02.06.'!K370+'01.01.01.12.'!K370+'01.01.01.13.'!K370+'03.01.02.07.'!K370+'08.01.01.08.'!K370+'08.01.01.09.'!K369+'06.01.01.02.'!K370+'08.01.01.10.'!K369</f>
        <v>1172344.26</v>
      </c>
      <c r="S370" s="186">
        <f>'03.01.02.06.'!L370+'01.01.01.12.'!L370+'01.01.01.13.'!L370+'03.01.02.07.'!L370+'08.01.01.08.'!L370+'08.01.01.09.'!L369+'06.01.01.02.'!L370+'08.01.01.10.'!L369</f>
        <v>732645.38</v>
      </c>
      <c r="T370" s="179"/>
      <c r="U370" s="250"/>
      <c r="V370" s="250"/>
    </row>
    <row r="371" spans="1:22" ht="18" customHeight="1">
      <c r="G371" s="55"/>
      <c r="H371" s="54"/>
      <c r="I371" s="110"/>
      <c r="J371" s="111"/>
      <c r="K371" s="111"/>
      <c r="L371" s="111"/>
      <c r="Q371" s="180" t="s">
        <v>232</v>
      </c>
      <c r="R371" s="185">
        <f>R370-S370</f>
        <v>439698.88</v>
      </c>
      <c r="S371" s="181"/>
      <c r="T371" s="179"/>
      <c r="U371" s="250"/>
      <c r="V371" s="250"/>
    </row>
    <row r="372" spans="1:22" ht="23" customHeight="1">
      <c r="A372" s="215" t="s">
        <v>271</v>
      </c>
      <c r="B372" s="215"/>
      <c r="C372" s="215"/>
      <c r="D372" s="215"/>
      <c r="E372" s="215"/>
      <c r="F372" s="215"/>
      <c r="G372" s="215"/>
      <c r="H372" s="22"/>
      <c r="I372" s="112"/>
      <c r="J372" s="226" t="s">
        <v>272</v>
      </c>
      <c r="K372" s="226"/>
      <c r="L372" s="226"/>
      <c r="Q372" s="178"/>
      <c r="R372" s="187"/>
      <c r="S372" s="179"/>
      <c r="T372" s="179"/>
      <c r="U372" s="250"/>
      <c r="V372" s="250"/>
    </row>
    <row r="373" spans="1:22" ht="18" customHeight="1">
      <c r="A373" s="113"/>
      <c r="B373" s="113"/>
      <c r="C373" s="113"/>
      <c r="D373" s="227" t="s">
        <v>226</v>
      </c>
      <c r="E373" s="227"/>
      <c r="F373" s="227"/>
      <c r="G373" s="227"/>
      <c r="H373"/>
      <c r="I373" s="114" t="s">
        <v>227</v>
      </c>
      <c r="K373" s="219" t="s">
        <v>228</v>
      </c>
      <c r="L373" s="219"/>
      <c r="Q373" s="178"/>
      <c r="R373" s="178"/>
      <c r="S373" s="179"/>
      <c r="T373" s="179"/>
      <c r="U373" s="250"/>
      <c r="V373" s="250"/>
    </row>
    <row r="374" spans="1:22" ht="12" customHeight="1">
      <c r="I374" s="115"/>
      <c r="K374" s="115"/>
      <c r="L374" s="115"/>
      <c r="Q374" s="253"/>
      <c r="R374" s="253"/>
      <c r="S374" s="250"/>
      <c r="T374" s="250"/>
      <c r="U374" s="250"/>
      <c r="V374" s="250"/>
    </row>
    <row r="375" spans="1:22" ht="15" customHeight="1">
      <c r="A375" s="215" t="s">
        <v>295</v>
      </c>
      <c r="B375" s="215"/>
      <c r="C375" s="215"/>
      <c r="D375" s="215"/>
      <c r="E375" s="215"/>
      <c r="F375" s="215"/>
      <c r="G375" s="215"/>
      <c r="I375" s="115"/>
      <c r="J375" s="216" t="s">
        <v>230</v>
      </c>
      <c r="K375" s="216"/>
      <c r="L375" s="216"/>
      <c r="Q375" s="253"/>
      <c r="R375" s="253"/>
      <c r="S375" s="250"/>
      <c r="T375" s="250"/>
      <c r="U375" s="250"/>
      <c r="V375" s="250"/>
    </row>
    <row r="376" spans="1:22" ht="33" customHeight="1">
      <c r="C376" s="152"/>
      <c r="D376" s="217" t="s">
        <v>270</v>
      </c>
      <c r="E376" s="218"/>
      <c r="F376" s="218"/>
      <c r="G376" s="218"/>
      <c r="H376" s="116"/>
      <c r="I376" s="117" t="s">
        <v>227</v>
      </c>
      <c r="K376" s="219" t="s">
        <v>228</v>
      </c>
      <c r="L376" s="219"/>
      <c r="Q376" s="253"/>
      <c r="R376" s="253"/>
      <c r="S376" s="250"/>
      <c r="T376" s="250"/>
      <c r="U376" s="250"/>
      <c r="V376" s="250"/>
    </row>
    <row r="377" spans="1:22" ht="7.05" customHeight="1"/>
    <row r="378" spans="1:22" ht="8" customHeight="1">
      <c r="H378" s="1" t="s">
        <v>231</v>
      </c>
    </row>
  </sheetData>
  <mergeCells count="33">
    <mergeCell ref="A27:I27"/>
    <mergeCell ref="K32:K33"/>
    <mergeCell ref="R32:S32"/>
    <mergeCell ref="G20:K20"/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19</vt:i4>
      </vt:variant>
      <vt:variant>
        <vt:lpstr>Įvardytieji diapazonai</vt:lpstr>
      </vt:variant>
      <vt:variant>
        <vt:i4>32</vt:i4>
      </vt:variant>
    </vt:vector>
  </HeadingPairs>
  <TitlesOfParts>
    <vt:vector size="51" baseType="lpstr">
      <vt:lpstr>03.01.02.06.</vt:lpstr>
      <vt:lpstr>01.01.01.12.</vt:lpstr>
      <vt:lpstr>01.01.01.13.</vt:lpstr>
      <vt:lpstr>03.01.02.07.</vt:lpstr>
      <vt:lpstr>08.01.01.08.</vt:lpstr>
      <vt:lpstr>08.01.01.09.</vt:lpstr>
      <vt:lpstr>06.01.01.02.</vt:lpstr>
      <vt:lpstr>08.01.01.01.</vt:lpstr>
      <vt:lpstr>08.01.01.02.</vt:lpstr>
      <vt:lpstr>08.01.01.03.</vt:lpstr>
      <vt:lpstr>08.01.01.04.</vt:lpstr>
      <vt:lpstr>08.01.01.05.</vt:lpstr>
      <vt:lpstr>08.01.01.06.</vt:lpstr>
      <vt:lpstr>08.01.01.10.</vt:lpstr>
      <vt:lpstr>08.01.01.11.</vt:lpstr>
      <vt:lpstr>08.01.01.12.01.</vt:lpstr>
      <vt:lpstr>08.01.01.12.02.</vt:lpstr>
      <vt:lpstr>08.01.01.12.05.</vt:lpstr>
      <vt:lpstr>08.01.01.12.04.</vt:lpstr>
      <vt:lpstr>'08.01.01.08.'!Print_Titles</vt:lpstr>
      <vt:lpstr>'08.01.01.08.'!Z_05B54777_5D6F_4067_9B5E_F0A938B54982_.wvu.PrintTitles</vt:lpstr>
      <vt:lpstr>'08.01.01.08.'!Z_112AFAC2_77EA_44AA_BEEF_6812D11534CE_.wvu.Cols</vt:lpstr>
      <vt:lpstr>'08.01.01.08.'!Z_112AFAC2_77EA_44AA_BEEF_6812D11534CE_.wvu.PrintTitles</vt:lpstr>
      <vt:lpstr>'08.01.01.08.'!Z_2639E812_3F06_4E8B_B45B_2B63CC97A751_.wvu.Cols</vt:lpstr>
      <vt:lpstr>'08.01.01.08.'!Z_2639E812_3F06_4E8B_B45B_2B63CC97A751_.wvu.PrintTitles</vt:lpstr>
      <vt:lpstr>'08.01.01.08.'!Z_47D04100_FABF_4D8C_9C0A_1DEC9335BC02_.wvu.Cols</vt:lpstr>
      <vt:lpstr>'08.01.01.08.'!Z_47D04100_FABF_4D8C_9C0A_1DEC9335BC02_.wvu.PrintTitles</vt:lpstr>
      <vt:lpstr>'08.01.01.08.'!Z_4837D77B_C401_4018_A777_ED8FA242E629_.wvu.Cols</vt:lpstr>
      <vt:lpstr>'08.01.01.08.'!Z_4837D77B_C401_4018_A777_ED8FA242E629_.wvu.PrintTitles</vt:lpstr>
      <vt:lpstr>'08.01.01.08.'!Z_57A1E72B_DFC1_4C5D_ABA7_C1A26EB31789_.wvu.Cols</vt:lpstr>
      <vt:lpstr>'08.01.01.08.'!Z_57A1E72B_DFC1_4C5D_ABA7_C1A26EB31789_.wvu.PrintTitles</vt:lpstr>
      <vt:lpstr>'08.01.01.08.'!Z_5FCAC33A_47AA_47EB_BE57_8622821F3718_.wvu.Cols</vt:lpstr>
      <vt:lpstr>'08.01.01.08.'!Z_5FCAC33A_47AA_47EB_BE57_8622821F3718_.wvu.PrintTitles</vt:lpstr>
      <vt:lpstr>'08.01.01.08.'!Z_758123A7_07DC_4CFE_A1C3_A6CC304C1338_.wvu.Cols</vt:lpstr>
      <vt:lpstr>'08.01.01.08.'!Z_758123A7_07DC_4CFE_A1C3_A6CC304C1338_.wvu.PrintTitles</vt:lpstr>
      <vt:lpstr>'08.01.01.08.'!Z_75BFD04C_8D34_49C9_A422_0335B0ABD698_.wvu.Cols</vt:lpstr>
      <vt:lpstr>'08.01.01.08.'!Z_75BFD04C_8D34_49C9_A422_0335B0ABD698_.wvu.PrintTitles</vt:lpstr>
      <vt:lpstr>'08.01.01.08.'!Z_7A632666_DBD4_4CFF_BD05_66382BD6FB9E_.wvu.Cols</vt:lpstr>
      <vt:lpstr>'08.01.01.08.'!Z_7A632666_DBD4_4CFF_BD05_66382BD6FB9E_.wvu.PrintTitles</vt:lpstr>
      <vt:lpstr>'08.01.01.08.'!Z_9B727EDB_49B4_42DC_BF97_3A35178E0BFD_.wvu.Cols</vt:lpstr>
      <vt:lpstr>'08.01.01.08.'!Z_9B727EDB_49B4_42DC_BF97_3A35178E0BFD_.wvu.PrintTitles</vt:lpstr>
      <vt:lpstr>'08.01.01.08.'!Z_A64B7B98_B658_4E89_BA3D_F49D1265D61E_.wvu.Cols</vt:lpstr>
      <vt:lpstr>'08.01.01.08.'!Z_A64B7B98_B658_4E89_BA3D_F49D1265D61E_.wvu.PrintTitles</vt:lpstr>
      <vt:lpstr>'08.01.01.08.'!Z_B9470AF3_226B_4213_A7B5_37AA221FCC86_.wvu.Cols</vt:lpstr>
      <vt:lpstr>'08.01.01.08.'!Z_B9470AF3_226B_4213_A7B5_37AA221FCC86_.wvu.PrintTitles</vt:lpstr>
      <vt:lpstr>'08.01.01.08.'!Z_D669FC1B_AE0B_4417_8D6F_8460D68D5677_.wvu.Cols</vt:lpstr>
      <vt:lpstr>'08.01.01.08.'!Z_D669FC1B_AE0B_4417_8D6F_8460D68D5677_.wvu.PrintTitles</vt:lpstr>
      <vt:lpstr>'08.01.01.08.'!Z_DF4717B8_E960_4300_AF40_4AC5F93B40E3_.wvu.Cols</vt:lpstr>
      <vt:lpstr>'08.01.01.08.'!Z_DF4717B8_E960_4300_AF40_4AC5F93B40E3_.wvu.PrintTitles</vt:lpstr>
      <vt:lpstr>'08.01.01.08.'!Z_F677807F_46FD_43C6_BB8F_08ECC7636E03_.wvu.Cols</vt:lpstr>
      <vt:lpstr>'08.01.01.08.'!Z_F677807F_46FD_43C6_BB8F_08ECC7636E03_.wvu.PrintTitles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cp:lastPrinted>2025-10-14T11:33:41Z</cp:lastPrinted>
  <dcterms:created xsi:type="dcterms:W3CDTF">2024-03-04T09:28:51Z</dcterms:created>
  <dcterms:modified xsi:type="dcterms:W3CDTF">2025-10-20T13:07:22Z</dcterms:modified>
</cp:coreProperties>
</file>